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eTewley\Downloads\Cleaning Tender\Attachment 1 - Workforce Data\"/>
    </mc:Choice>
  </mc:AlternateContent>
  <xr:revisionPtr revIDLastSave="0" documentId="13_ncr:1_{6232A2C5-CA2C-48A4-BCFF-960D88F427A0}" xr6:coauthVersionLast="47" xr6:coauthVersionMax="47" xr10:uidLastSave="{00000000-0000-0000-0000-000000000000}"/>
  <bookViews>
    <workbookView xWindow="-120" yWindow="-16470" windowWidth="29040" windowHeight="15720" xr2:uid="{742D3054-948A-44C4-89EC-F7FECAC4DBB9}"/>
  </bookViews>
  <sheets>
    <sheet name="BCA" sheetId="2" r:id="rId1"/>
    <sheet name="DIA" sheetId="3" r:id="rId2"/>
    <sheet name="DJA" sheetId="4" r:id="rId3"/>
    <sheet name="ELM " sheetId="7" r:id="rId4"/>
    <sheet name="FOL" sheetId="6" r:id="rId5"/>
    <sheet name="FPA" sheetId="8" r:id="rId6"/>
    <sheet name="NMA" sheetId="1" r:id="rId7"/>
    <sheet name="POP" sheetId="13" r:id="rId8"/>
    <sheet name="VPA" sheetId="11" r:id="rId9"/>
    <sheet name="RPA " sheetId="14" r:id="rId10"/>
    <sheet name="WHA" sheetId="12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7" l="1"/>
</calcChain>
</file>

<file path=xl/sharedStrings.xml><?xml version="1.0" encoding="utf-8"?>
<sst xmlns="http://schemas.openxmlformats.org/spreadsheetml/2006/main" count="882" uniqueCount="221">
  <si>
    <t>Birchen Coppice Primary School</t>
  </si>
  <si>
    <t>Cleaning Operatives</t>
  </si>
  <si>
    <t>Start Date</t>
  </si>
  <si>
    <t>TUPE Date</t>
  </si>
  <si>
    <t>Date of Birth</t>
  </si>
  <si>
    <t>Hours worked/days</t>
  </si>
  <si>
    <t>Current Hourly Rate</t>
  </si>
  <si>
    <t>Hourly Rate from 1 April 2025</t>
  </si>
  <si>
    <t>Pay Frequency</t>
  </si>
  <si>
    <t>Sick Pay</t>
  </si>
  <si>
    <t>Pension</t>
  </si>
  <si>
    <t>Holiday year</t>
  </si>
  <si>
    <t>Holiday entitlement</t>
  </si>
  <si>
    <t>Disciplinary</t>
  </si>
  <si>
    <t>Cleaner 1</t>
  </si>
  <si>
    <t>17.10.22</t>
  </si>
  <si>
    <t>17.5.80</t>
  </si>
  <si>
    <t>2.5 hours Monday to Friday (3.30pm to 6.00pm Monday to Thursday &amp; 1.30pm to 4.00pm Friday) = 12.5 hours per week</t>
  </si>
  <si>
    <t>4 weekly</t>
  </si>
  <si>
    <t>SSP</t>
  </si>
  <si>
    <t>NEST - opted out</t>
  </si>
  <si>
    <t>Jan to Dec</t>
  </si>
  <si>
    <t>28 days (inc Bank Holidays)</t>
  </si>
  <si>
    <t>None</t>
  </si>
  <si>
    <t>Cleaner 2</t>
  </si>
  <si>
    <t>9.9.24</t>
  </si>
  <si>
    <t>1.1.00</t>
  </si>
  <si>
    <t>2.5 hours Monday to Friday (3.30pm to 6.00pm Monday to Thursday &amp; 1.15pm to 3.45pm Friday) = 12.5 hours per week</t>
  </si>
  <si>
    <t>Cleaner 3</t>
  </si>
  <si>
    <t>9.10.24</t>
  </si>
  <si>
    <t>1.7.04</t>
  </si>
  <si>
    <t>Forename</t>
  </si>
  <si>
    <t>Surname</t>
  </si>
  <si>
    <t>Job Title</t>
  </si>
  <si>
    <t>Continuous Service date</t>
  </si>
  <si>
    <t>Contract type</t>
  </si>
  <si>
    <t>Place of work</t>
  </si>
  <si>
    <t>Hourly rate</t>
  </si>
  <si>
    <t>Pay intervals</t>
  </si>
  <si>
    <t>Date of pay</t>
  </si>
  <si>
    <t>Sick pay arrangements</t>
  </si>
  <si>
    <t>Number of working weeks per year</t>
  </si>
  <si>
    <t>Contracted hours of work per week</t>
  </si>
  <si>
    <t>Annual holiday entitlement</t>
  </si>
  <si>
    <t>Public holiday entitlement</t>
  </si>
  <si>
    <t>Member of pension scheme  Y/N</t>
  </si>
  <si>
    <t>Employer/Employee pensions contribution</t>
  </si>
  <si>
    <t>Length of notice employee is required to give</t>
  </si>
  <si>
    <t>Cleaner</t>
  </si>
  <si>
    <t>Permanent</t>
  </si>
  <si>
    <t>BCA</t>
  </si>
  <si>
    <t>Monthly</t>
  </si>
  <si>
    <t>26th of Each month unless its a weekend</t>
  </si>
  <si>
    <t>N</t>
  </si>
  <si>
    <t>Y</t>
  </si>
  <si>
    <t xml:space="preserve"> </t>
  </si>
  <si>
    <t>DIA</t>
  </si>
  <si>
    <t>Sick Pay Arrangements</t>
  </si>
  <si>
    <t>Redundancy Pay Arrangements</t>
  </si>
  <si>
    <t>Pay Arrangements</t>
  </si>
  <si>
    <r>
      <t>26</t>
    </r>
    <r>
      <rPr>
        <vertAlign val="superscript"/>
        <sz val="11"/>
        <rFont val="Calibri"/>
        <family val="2"/>
      </rPr>
      <t>th</t>
    </r>
    <r>
      <rPr>
        <sz val="11"/>
        <rFont val="Calibri"/>
        <family val="2"/>
      </rPr>
      <t xml:space="preserve"> of each month unless it falls on a weekend or public holiday in which case the pay date is the working day before 26</t>
    </r>
    <r>
      <rPr>
        <vertAlign val="superscript"/>
        <sz val="11"/>
        <rFont val="Calibri"/>
        <family val="2"/>
      </rPr>
      <t>th</t>
    </r>
    <r>
      <rPr>
        <sz val="11"/>
        <rFont val="Calibri"/>
        <family val="2"/>
      </rPr>
      <t>.  Slightly earlier paydays are usually (but not always) agreed for December account for the Christmas Period.</t>
    </r>
  </si>
  <si>
    <t>DJA</t>
  </si>
  <si>
    <t xml:space="preserve">Employee Name </t>
  </si>
  <si>
    <t>Std Hour Per week</t>
  </si>
  <si>
    <t xml:space="preserve">Shift pattern </t>
  </si>
  <si>
    <t xml:space="preserve">Pay Rate </t>
  </si>
  <si>
    <t>Benefits</t>
  </si>
  <si>
    <t>Employees Pension Contribution</t>
  </si>
  <si>
    <t xml:space="preserve">Employers Pension Sontribution </t>
  </si>
  <si>
    <t xml:space="preserve">Sick Pay </t>
  </si>
  <si>
    <t xml:space="preserve">Holiday Entitlement </t>
  </si>
  <si>
    <t>Payrol No.</t>
  </si>
  <si>
    <t>M</t>
  </si>
  <si>
    <t>T</t>
  </si>
  <si>
    <t>W</t>
  </si>
  <si>
    <t>F</t>
  </si>
  <si>
    <t>** On Mat Leave</t>
  </si>
  <si>
    <t>Cleaning Operative 1</t>
  </si>
  <si>
    <t>16.2.22</t>
  </si>
  <si>
    <t>EAP</t>
  </si>
  <si>
    <t>Auto enroll</t>
  </si>
  <si>
    <t xml:space="preserve">Statutory </t>
  </si>
  <si>
    <t>Cleaning Operative 2</t>
  </si>
  <si>
    <t>2.8.21</t>
  </si>
  <si>
    <t>Cleaning Operative 3</t>
  </si>
  <si>
    <t>2.9.24</t>
  </si>
  <si>
    <t>Cleaning Operative 4</t>
  </si>
  <si>
    <t>17.2.25</t>
  </si>
  <si>
    <t xml:space="preserve">Cleaning Operative 5 *cover for mat leave </t>
  </si>
  <si>
    <t>Cover</t>
  </si>
  <si>
    <t>Two weekly paid</t>
  </si>
  <si>
    <t>Summer Holidays (July/August) – Paid 4 out of 6 weeks at half pay</t>
  </si>
  <si>
    <t>October Half term – 5 days at full pay</t>
  </si>
  <si>
    <t xml:space="preserve">Christmas holidays – 7 days at full pay + bank holidays </t>
  </si>
  <si>
    <t>Easter Holidays – 8 days at full pay + bank holidays</t>
  </si>
  <si>
    <t>Cleaning</t>
  </si>
  <si>
    <t>FOL</t>
  </si>
  <si>
    <t>TUPE - Employee Liability Information</t>
  </si>
  <si>
    <t>Employee 1</t>
  </si>
  <si>
    <t>Fibbersley Park Primary School</t>
  </si>
  <si>
    <t>£12.6492 (G2 scp 4)</t>
  </si>
  <si>
    <t>Please see below</t>
  </si>
  <si>
    <t>29 pro rata (included in working weeks)</t>
  </si>
  <si>
    <t>9 pro rata (included in working weeks)</t>
  </si>
  <si>
    <t>Employer - 21.7%          Employee - 5.5%</t>
  </si>
  <si>
    <t>4 working weeks</t>
  </si>
  <si>
    <t>Employee 2</t>
  </si>
  <si>
    <t>£12.2615 (G2 scp 2)</t>
  </si>
  <si>
    <t>30 pro rata (included in working weeks)</t>
  </si>
  <si>
    <t>10 pro rata (included in working weeks)</t>
  </si>
  <si>
    <t>Employee 3</t>
  </si>
  <si>
    <t>31 pro rata (included in working weeks)</t>
  </si>
  <si>
    <t>11 pro rata (included in working weeks)</t>
  </si>
  <si>
    <t xml:space="preserve">Not Applicable </t>
  </si>
  <si>
    <t>Employee 4</t>
  </si>
  <si>
    <t>32 pro rata (included in working weeks)</t>
  </si>
  <si>
    <t>12 pro rata (included in working weeks)</t>
  </si>
  <si>
    <t>Employee 5</t>
  </si>
  <si>
    <t>33 pro rata (included in working weeks)</t>
  </si>
  <si>
    <t>13 pro rata (included in working weeks)</t>
  </si>
  <si>
    <t>Employee 6</t>
  </si>
  <si>
    <t>34 pro rata (included in working weeks)</t>
  </si>
  <si>
    <t>14 pro rata (included in working weeks)</t>
  </si>
  <si>
    <t>Employee 7</t>
  </si>
  <si>
    <t>35 pro rata (included in working weeks)</t>
  </si>
  <si>
    <t>15 pro rata (included in working weeks)</t>
  </si>
  <si>
    <t>Employee 8</t>
  </si>
  <si>
    <t>£12.4538 (G2 scp 3)</t>
  </si>
  <si>
    <t>36 pro rata (included in working weeks)</t>
  </si>
  <si>
    <t>16 pro rata (included in working weeks)</t>
  </si>
  <si>
    <t>Employee 9</t>
  </si>
  <si>
    <t>37 pro rata (included in working weeks)</t>
  </si>
  <si>
    <t>17 pro rata (included in working weeks)</t>
  </si>
  <si>
    <t>Employees are entitled to the following redundancy payments after they have completed two years continuous local government (LG) service;</t>
  </si>
  <si>
    <r>
      <t>28</t>
    </r>
    <r>
      <rPr>
        <vertAlign val="superscript"/>
        <sz val="11"/>
        <rFont val="Calibri"/>
        <family val="2"/>
      </rPr>
      <t>th</t>
    </r>
    <r>
      <rPr>
        <sz val="11"/>
        <rFont val="Calibri"/>
        <family val="2"/>
      </rPr>
      <t xml:space="preserve"> of each month unless it falls on a weekend or public holiday in which case the pay date is the working day before 28</t>
    </r>
    <r>
      <rPr>
        <vertAlign val="superscript"/>
        <sz val="11"/>
        <rFont val="Calibri"/>
        <family val="2"/>
      </rPr>
      <t>th</t>
    </r>
    <r>
      <rPr>
        <sz val="11"/>
        <rFont val="Calibri"/>
        <family val="2"/>
      </rPr>
      <t>.  Slightly earlier paydays are usually agreed for December and January to account for the Christmas Period.</t>
    </r>
  </si>
  <si>
    <t>NMA</t>
  </si>
  <si>
    <t>TUPE Employee Details - Poppyfields Basic report</t>
  </si>
  <si>
    <t>Basic Report</t>
  </si>
  <si>
    <t>Distribution</t>
  </si>
  <si>
    <t>Site/Contract</t>
  </si>
  <si>
    <t> </t>
  </si>
  <si>
    <t>Employee - Personal</t>
  </si>
  <si>
    <t>Employee - Contractual</t>
  </si>
  <si>
    <t>Employee - Sickness</t>
  </si>
  <si>
    <t>Allow distribution</t>
  </si>
  <si>
    <t>Site name</t>
  </si>
  <si>
    <t>Contract description</t>
  </si>
  <si>
    <t>Employee code</t>
  </si>
  <si>
    <t>Grade</t>
  </si>
  <si>
    <t>Gender</t>
  </si>
  <si>
    <t>Date of birth</t>
  </si>
  <si>
    <t>Start date</t>
  </si>
  <si>
    <t>TUPE date</t>
  </si>
  <si>
    <t>Type of employment</t>
  </si>
  <si>
    <t>Weekly hours</t>
  </si>
  <si>
    <t>Annualised Salary</t>
  </si>
  <si>
    <t>Payable Weeks</t>
  </si>
  <si>
    <t>Working Weeks</t>
  </si>
  <si>
    <t>Full year entitlement (days)</t>
  </si>
  <si>
    <t>Full year entitlement (hours)</t>
  </si>
  <si>
    <t>Average shift length per day</t>
  </si>
  <si>
    <t>Sick pay entitlement</t>
  </si>
  <si>
    <t>Auto enrolment status</t>
  </si>
  <si>
    <t>Poppyfield Pri Acd - ACD - (860/2037)</t>
  </si>
  <si>
    <t>Female</t>
  </si>
  <si>
    <t>Jan - Dec</t>
  </si>
  <si>
    <t>20 days +BH</t>
  </si>
  <si>
    <t>Auto Enrolement (NEST) - if eligible</t>
  </si>
  <si>
    <t>Victoria Park Primary Academy</t>
  </si>
  <si>
    <t>2.9.24 (Officlean terms on 7.2.25)</t>
  </si>
  <si>
    <t>1.9.22</t>
  </si>
  <si>
    <t>10.8.72</t>
  </si>
  <si>
    <t>3 hours per day Monday to Friday (3.00pm to 6.00pm) = 15 hours per week</t>
  </si>
  <si>
    <t>NEST - 5% employee and 3% employer</t>
  </si>
  <si>
    <t>6.2.89</t>
  </si>
  <si>
    <t>3.5 hours per day Monday to Friday (3.00pm to 6.30pm) = 17.5 hours per week</t>
  </si>
  <si>
    <t>NEST - not opted in</t>
  </si>
  <si>
    <t>7.2.22</t>
  </si>
  <si>
    <t>15.3.74</t>
  </si>
  <si>
    <t>3 hours per day Monday to Friday (3.30pm to 6.30pm) = 15 hours per week</t>
  </si>
  <si>
    <t>Cleaner 4</t>
  </si>
  <si>
    <t>14.9.10</t>
  </si>
  <si>
    <t>26.10.68</t>
  </si>
  <si>
    <t>100 days full pay</t>
  </si>
  <si>
    <t>31 days (inc Bank Holidays)</t>
  </si>
  <si>
    <t>Cleaner 5</t>
  </si>
  <si>
    <t>3.11.10</t>
  </si>
  <si>
    <t>18.4.74</t>
  </si>
  <si>
    <t>Cleaner 6</t>
  </si>
  <si>
    <t>5.11.65</t>
  </si>
  <si>
    <t>One hour per day Monday to Friday (7.00am to 8.00am) &amp; 3 hours per day Monday to Friday (3.30pm to 6.30pm) = 20 hours per week</t>
  </si>
  <si>
    <t>Cleaner 7</t>
  </si>
  <si>
    <t>28.3.94</t>
  </si>
  <si>
    <t>2 hours per day Monday to Friday (3.30pm to 5.30pm) = 10 hours per week</t>
  </si>
  <si>
    <t>Cleaner 8</t>
  </si>
  <si>
    <t>16.12.24</t>
  </si>
  <si>
    <t>15.7.87</t>
  </si>
  <si>
    <t>TUPE Employee Details - Rowley - Basic report</t>
  </si>
  <si>
    <t>Rowley Park Pri Acd - ACD - (860/2013)</t>
  </si>
  <si>
    <t>Up to 2 years   23 days paid leave 2 – 5 years 25 days paid leave After 5 years 27 days paid leave.</t>
  </si>
  <si>
    <t>Under 6 months' service: SSP only (Company sick pay can be paid at manager's discretion). 6m to 2 years: 1m full &amp; 1m half pay (inc SSP) 2 to 5 years: 3m full &amp; 3m half pay (inc SSP) Over 5 years: 6m full &amp; 6m half pay (inc SSP</t>
  </si>
  <si>
    <t>LGPS - member (EE 5.5%, Ers 18.1%)</t>
  </si>
  <si>
    <t>Local Government</t>
  </si>
  <si>
    <t>Up to Spinal Point 21 0-4 years 24 days, 5-14 years 29 days, 15-24 years 30 days, 25+ 31 days</t>
  </si>
  <si>
    <t>SSP ONLY</t>
  </si>
  <si>
    <t xml:space="preserve">Permanent </t>
  </si>
  <si>
    <t>Whitehall Nursery &amp; Infant</t>
  </si>
  <si>
    <t>Clearner 4</t>
  </si>
  <si>
    <t>TBC</t>
  </si>
  <si>
    <t>local gov</t>
  </si>
  <si>
    <t>LGPS</t>
  </si>
  <si>
    <t xml:space="preserve">LGPS </t>
  </si>
  <si>
    <t>1 month</t>
  </si>
  <si>
    <t xml:space="preserve">1 month </t>
  </si>
  <si>
    <t>cleaner 1</t>
  </si>
  <si>
    <t>cleaner 2</t>
  </si>
  <si>
    <t>cleaner 3</t>
  </si>
  <si>
    <t>cleaner 4</t>
  </si>
  <si>
    <t>cleaner 5</t>
  </si>
  <si>
    <t>cleaner 6</t>
  </si>
  <si>
    <t xml:space="preserve">VACANCY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</si>
</sst>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&quot;£&quot;#,##0.00"/>
  </numFmts>
  <fonts count="2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Skolar Cyrillic"/>
    </font>
    <font>
      <sz val="11"/>
      <name val="Calibri"/>
      <family val="2"/>
    </font>
    <font>
      <vertAlign val="superscript"/>
      <sz val="1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Tahoma"/>
      <family val="2"/>
    </font>
    <font>
      <sz val="10"/>
      <color theme="1"/>
      <name val="Tahoma"/>
      <family val="2"/>
    </font>
    <font>
      <sz val="11"/>
      <color rgb="FF000000"/>
      <name val="Aptos Narrow"/>
      <family val="2"/>
    </font>
    <font>
      <sz val="11"/>
      <color rgb="FF000000"/>
      <name val="Segoe UI"/>
    </font>
    <font>
      <sz val="10"/>
      <color rgb="FFFFFFFF"/>
      <name val="Microsoft Sans Serif"/>
      <family val="2"/>
    </font>
    <font>
      <sz val="8"/>
      <color rgb="FF000000"/>
      <name val="Microsoft Sans Serif"/>
      <family val="2"/>
    </font>
    <font>
      <sz val="8"/>
      <name val="Microsoft Sans Serif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8E8E8"/>
        <bgColor rgb="FF000000"/>
      </patternFill>
    </fill>
    <fill>
      <patternFill patternType="solid">
        <fgColor rgb="FFFF7F50"/>
        <bgColor rgb="FF000000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 style="thin">
        <color rgb="FFABAFBE"/>
      </left>
      <right/>
      <top style="thin">
        <color rgb="FFABAFBE"/>
      </top>
      <bottom style="thin">
        <color rgb="FFABAFBE"/>
      </bottom>
      <diagonal/>
    </border>
    <border>
      <left/>
      <right/>
      <top style="thin">
        <color rgb="FFABAFBE"/>
      </top>
      <bottom style="thin">
        <color rgb="FFABAFBE"/>
      </bottom>
      <diagonal/>
    </border>
    <border>
      <left style="thin">
        <color rgb="FFABAFBE"/>
      </left>
      <right style="thin">
        <color rgb="FFABAFBE"/>
      </right>
      <top/>
      <bottom/>
      <diagonal/>
    </border>
    <border>
      <left style="thin">
        <color rgb="FFABAFBE"/>
      </left>
      <right/>
      <top style="thin">
        <color rgb="FFABAFBE"/>
      </top>
      <bottom/>
      <diagonal/>
    </border>
    <border>
      <left/>
      <right/>
      <top style="thin">
        <color rgb="FFABAFBE"/>
      </top>
      <bottom/>
      <diagonal/>
    </border>
    <border>
      <left/>
      <right style="thin">
        <color rgb="FFABAFBE"/>
      </right>
      <top style="thin">
        <color rgb="FFABAFBE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9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1" fillId="0" borderId="0" xfId="0" applyFont="1"/>
    <xf numFmtId="0" fontId="4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14" fontId="0" fillId="0" borderId="0" xfId="0" applyNumberForma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9" fillId="0" borderId="0" xfId="0" applyFont="1"/>
    <xf numFmtId="2" fontId="0" fillId="0" borderId="0" xfId="0" applyNumberFormat="1"/>
    <xf numFmtId="0" fontId="10" fillId="0" borderId="2" xfId="0" applyFont="1" applyBorder="1" applyAlignment="1">
      <alignment horizontal="center"/>
    </xf>
    <xf numFmtId="0" fontId="9" fillId="0" borderId="2" xfId="0" applyFont="1" applyBorder="1"/>
    <xf numFmtId="2" fontId="10" fillId="3" borderId="2" xfId="0" applyNumberFormat="1" applyFont="1" applyFill="1" applyBorder="1" applyAlignment="1" applyProtection="1">
      <alignment horizontal="center"/>
      <protection locked="0"/>
    </xf>
    <xf numFmtId="0" fontId="1" fillId="0" borderId="2" xfId="0" applyFont="1" applyBorder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2" fontId="10" fillId="0" borderId="0" xfId="0" applyNumberFormat="1" applyFont="1" applyAlignment="1" applyProtection="1">
      <alignment horizontal="center"/>
      <protection locked="0"/>
    </xf>
    <xf numFmtId="0" fontId="12" fillId="0" borderId="2" xfId="1" applyBorder="1" applyProtection="1">
      <protection locked="0"/>
    </xf>
    <xf numFmtId="14" fontId="13" fillId="0" borderId="2" xfId="0" applyNumberFormat="1" applyFont="1" applyBorder="1"/>
    <xf numFmtId="0" fontId="14" fillId="0" borderId="2" xfId="0" applyFont="1" applyBorder="1" applyProtection="1">
      <protection locked="0"/>
    </xf>
    <xf numFmtId="2" fontId="14" fillId="0" borderId="2" xfId="2" applyNumberFormat="1" applyFont="1" applyBorder="1" applyAlignment="1" applyProtection="1">
      <alignment horizontal="center"/>
      <protection locked="0"/>
    </xf>
    <xf numFmtId="2" fontId="9" fillId="0" borderId="2" xfId="1" applyNumberFormat="1" applyFont="1" applyBorder="1" applyProtection="1">
      <protection locked="0"/>
    </xf>
    <xf numFmtId="0" fontId="0" fillId="0" borderId="2" xfId="0" applyBorder="1" applyAlignment="1">
      <alignment wrapText="1"/>
    </xf>
    <xf numFmtId="0" fontId="0" fillId="0" borderId="2" xfId="0" applyBorder="1"/>
    <xf numFmtId="9" fontId="0" fillId="0" borderId="2" xfId="0" applyNumberFormat="1" applyBorder="1"/>
    <xf numFmtId="0" fontId="12" fillId="4" borderId="2" xfId="1" applyFill="1" applyBorder="1" applyProtection="1">
      <protection locked="0"/>
    </xf>
    <xf numFmtId="14" fontId="15" fillId="0" borderId="2" xfId="1" applyNumberFormat="1" applyFont="1" applyBorder="1" applyProtection="1">
      <protection locked="0"/>
    </xf>
    <xf numFmtId="2" fontId="9" fillId="0" borderId="2" xfId="0" applyNumberFormat="1" applyFont="1" applyBorder="1" applyProtection="1">
      <protection locked="0"/>
    </xf>
    <xf numFmtId="0" fontId="12" fillId="0" borderId="2" xfId="0" applyFont="1" applyBorder="1" applyProtection="1">
      <protection locked="0"/>
    </xf>
    <xf numFmtId="0" fontId="7" fillId="0" borderId="0" xfId="0" applyFont="1" applyAlignment="1">
      <alignment vertical="center"/>
    </xf>
    <xf numFmtId="0" fontId="0" fillId="0" borderId="0" xfId="0" applyAlignment="1">
      <alignment wrapText="1"/>
    </xf>
    <xf numFmtId="2" fontId="14" fillId="0" borderId="0" xfId="2" applyNumberFormat="1" applyFont="1" applyAlignment="1" applyProtection="1">
      <alignment horizontal="center"/>
      <protection locked="0"/>
    </xf>
    <xf numFmtId="0" fontId="1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7" fillId="5" borderId="2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3" fontId="18" fillId="0" borderId="2" xfId="0" applyNumberFormat="1" applyFont="1" applyBorder="1" applyAlignment="1">
      <alignment horizontal="center" vertical="center"/>
    </xf>
    <xf numFmtId="4" fontId="18" fillId="0" borderId="2" xfId="0" applyNumberFormat="1" applyFont="1" applyBorder="1" applyAlignment="1">
      <alignment vertical="center" wrapText="1"/>
    </xf>
    <xf numFmtId="164" fontId="18" fillId="0" borderId="2" xfId="0" applyNumberFormat="1" applyFont="1" applyBorder="1" applyAlignment="1">
      <alignment horizontal="center" vertical="center" wrapText="1"/>
    </xf>
    <xf numFmtId="3" fontId="18" fillId="0" borderId="2" xfId="0" applyNumberFormat="1" applyFont="1" applyBorder="1" applyAlignment="1">
      <alignment horizontal="center" vertical="center" wrapText="1"/>
    </xf>
    <xf numFmtId="164" fontId="18" fillId="3" borderId="2" xfId="0" applyNumberFormat="1" applyFont="1" applyFill="1" applyBorder="1" applyAlignment="1">
      <alignment horizontal="center" vertical="center"/>
    </xf>
    <xf numFmtId="164" fontId="18" fillId="3" borderId="2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14" fontId="0" fillId="0" borderId="0" xfId="0" applyNumberFormat="1" applyAlignment="1">
      <alignment horizontal="left" wrapText="1"/>
    </xf>
    <xf numFmtId="0" fontId="6" fillId="0" borderId="0" xfId="0" applyFont="1" applyAlignment="1">
      <alignment wrapText="1"/>
    </xf>
    <xf numFmtId="44" fontId="0" fillId="0" borderId="0" xfId="0" applyNumberFormat="1" applyAlignment="1">
      <alignment horizontal="center"/>
    </xf>
    <xf numFmtId="14" fontId="20" fillId="0" borderId="3" xfId="0" applyNumberFormat="1" applyFont="1" applyBorder="1" applyAlignment="1">
      <alignment horizontal="center" wrapText="1" readingOrder="1"/>
    </xf>
    <xf numFmtId="14" fontId="20" fillId="0" borderId="4" xfId="0" applyNumberFormat="1" applyFont="1" applyBorder="1" applyAlignment="1">
      <alignment horizontal="center" wrapText="1" readingOrder="1"/>
    </xf>
    <xf numFmtId="0" fontId="20" fillId="0" borderId="3" xfId="0" applyFont="1" applyBorder="1" applyAlignment="1">
      <alignment horizontal="center" wrapText="1" readingOrder="1"/>
    </xf>
    <xf numFmtId="0" fontId="20" fillId="0" borderId="4" xfId="0" applyFont="1" applyBorder="1" applyAlignment="1">
      <alignment horizontal="center" wrapText="1" readingOrder="1"/>
    </xf>
    <xf numFmtId="0" fontId="0" fillId="0" borderId="0" xfId="0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Alignment="1"/>
    <xf numFmtId="15" fontId="6" fillId="0" borderId="0" xfId="0" applyNumberFormat="1" applyFont="1" applyFill="1" applyBorder="1" applyAlignment="1"/>
    <xf numFmtId="0" fontId="22" fillId="0" borderId="7" xfId="0" applyFont="1" applyFill="1" applyBorder="1" applyAlignment="1"/>
    <xf numFmtId="0" fontId="22" fillId="0" borderId="0" xfId="0" applyFont="1" applyFill="1" applyBorder="1" applyAlignment="1"/>
    <xf numFmtId="0" fontId="22" fillId="7" borderId="11" xfId="0" applyFont="1" applyFill="1" applyBorder="1" applyAlignment="1"/>
    <xf numFmtId="0" fontId="22" fillId="7" borderId="12" xfId="0" applyFont="1" applyFill="1" applyBorder="1" applyAlignment="1"/>
    <xf numFmtId="0" fontId="22" fillId="0" borderId="12" xfId="0" applyFont="1" applyFill="1" applyBorder="1" applyAlignment="1"/>
    <xf numFmtId="0" fontId="23" fillId="0" borderId="2" xfId="0" applyFont="1" applyFill="1" applyBorder="1" applyAlignment="1"/>
    <xf numFmtId="0" fontId="23" fillId="0" borderId="13" xfId="0" applyFont="1" applyFill="1" applyBorder="1" applyAlignment="1"/>
    <xf numFmtId="14" fontId="23" fillId="0" borderId="13" xfId="0" applyNumberFormat="1" applyFont="1" applyFill="1" applyBorder="1" applyAlignment="1"/>
    <xf numFmtId="0" fontId="23" fillId="0" borderId="13" xfId="0" applyFont="1" applyFill="1" applyBorder="1" applyAlignment="1">
      <alignment wrapText="1"/>
    </xf>
    <xf numFmtId="0" fontId="23" fillId="0" borderId="14" xfId="0" applyFont="1" applyFill="1" applyBorder="1" applyAlignment="1"/>
    <xf numFmtId="0" fontId="23" fillId="0" borderId="15" xfId="0" applyFont="1" applyFill="1" applyBorder="1" applyAlignment="1"/>
    <xf numFmtId="14" fontId="23" fillId="0" borderId="15" xfId="0" applyNumberFormat="1" applyFont="1" applyFill="1" applyBorder="1" applyAlignment="1"/>
    <xf numFmtId="0" fontId="23" fillId="0" borderId="15" xfId="0" applyFont="1" applyFill="1" applyBorder="1" applyAlignment="1">
      <alignment wrapText="1"/>
    </xf>
    <xf numFmtId="0" fontId="8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2" fontId="14" fillId="0" borderId="2" xfId="2" applyNumberFormat="1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1" fillId="6" borderId="5" xfId="0" applyFont="1" applyFill="1" applyBorder="1" applyAlignment="1"/>
    <xf numFmtId="0" fontId="21" fillId="6" borderId="6" xfId="0" applyFont="1" applyFill="1" applyBorder="1" applyAlignment="1"/>
    <xf numFmtId="0" fontId="22" fillId="0" borderId="9" xfId="0" applyFont="1" applyFill="1" applyBorder="1" applyAlignment="1"/>
    <xf numFmtId="0" fontId="22" fillId="0" borderId="10" xfId="0" applyFont="1" applyFill="1" applyBorder="1" applyAlignment="1"/>
    <xf numFmtId="0" fontId="22" fillId="0" borderId="8" xfId="0" applyFont="1" applyFill="1" applyBorder="1" applyAlignment="1"/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14" fontId="3" fillId="2" borderId="0" xfId="0" applyNumberFormat="1" applyFont="1" applyFill="1" applyAlignment="1">
      <alignment horizontal="center"/>
    </xf>
  </cellXfs>
  <cellStyles count="3">
    <cellStyle name="Normal" xfId="0" builtinId="0"/>
    <cellStyle name="Normal 3" xfId="1" xr:uid="{08F04B9D-7C0D-4981-B8D5-C237EB880569}"/>
    <cellStyle name="Normal 5" xfId="2" xr:uid="{B5535392-7661-432A-B45F-3849C99EAA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41215</xdr:rowOff>
    </xdr:from>
    <xdr:to>
      <xdr:col>3</xdr:col>
      <xdr:colOff>136841</xdr:colOff>
      <xdr:row>20</xdr:row>
      <xdr:rowOff>18208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618DC0F-1C5D-4991-B13B-4F9689557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337240"/>
          <a:ext cx="3779201" cy="1253343"/>
        </a:xfrm>
        <a:prstGeom prst="rect">
          <a:avLst/>
        </a:prstGeom>
      </xdr:spPr>
    </xdr:pic>
    <xdr:clientData/>
  </xdr:twoCellAnchor>
  <xdr:twoCellAnchor editAs="oneCell">
    <xdr:from>
      <xdr:col>0</xdr:col>
      <xdr:colOff>30989</xdr:colOff>
      <xdr:row>25</xdr:row>
      <xdr:rowOff>71438</xdr:rowOff>
    </xdr:from>
    <xdr:to>
      <xdr:col>3</xdr:col>
      <xdr:colOff>211227</xdr:colOff>
      <xdr:row>30</xdr:row>
      <xdr:rowOff>135255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E2B0C5E-16D3-4E50-B652-5A0A84635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084" y="8422958"/>
          <a:ext cx="3816883" cy="9782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FB8E7-E80F-4272-88B6-0EBECAB7F439}">
  <sheetPr>
    <tabColor rgb="FF92D050"/>
  </sheetPr>
  <dimension ref="A1:S13"/>
  <sheetViews>
    <sheetView tabSelected="1" workbookViewId="0">
      <selection activeCell="A5" sqref="A5"/>
    </sheetView>
  </sheetViews>
  <sheetFormatPr defaultRowHeight="14.4"/>
  <cols>
    <col min="1" max="1" width="37.6640625" bestFit="1" customWidth="1"/>
    <col min="2" max="2" width="10" customWidth="1"/>
    <col min="3" max="3" width="10.44140625" customWidth="1"/>
    <col min="4" max="4" width="14.44140625" customWidth="1"/>
    <col min="5" max="5" width="23.109375" customWidth="1"/>
    <col min="6" max="7" width="9.109375" customWidth="1"/>
    <col min="8" max="8" width="10.6640625" customWidth="1"/>
    <col min="9" max="9" width="37.5546875" bestFit="1" customWidth="1"/>
    <col min="10" max="10" width="10.44140625" customWidth="1"/>
    <col min="11" max="11" width="11" customWidth="1"/>
    <col min="12" max="12" width="14.6640625" customWidth="1"/>
    <col min="13" max="13" width="13.88671875" customWidth="1"/>
    <col min="18" max="18" width="11.33203125" bestFit="1" customWidth="1"/>
  </cols>
  <sheetData>
    <row r="1" spans="1:19" ht="18">
      <c r="A1" s="40" t="s">
        <v>0</v>
      </c>
      <c r="B1" s="40"/>
      <c r="C1" s="41"/>
    </row>
    <row r="2" spans="1:19" ht="66">
      <c r="A2" s="42" t="s">
        <v>1</v>
      </c>
      <c r="B2" s="42" t="s">
        <v>2</v>
      </c>
      <c r="C2" s="42" t="s">
        <v>3</v>
      </c>
      <c r="D2" s="42" t="s">
        <v>4</v>
      </c>
      <c r="E2" s="42" t="s">
        <v>5</v>
      </c>
      <c r="F2" s="42" t="s">
        <v>6</v>
      </c>
      <c r="G2" s="42" t="s">
        <v>7</v>
      </c>
      <c r="H2" s="42" t="s">
        <v>8</v>
      </c>
      <c r="I2" s="42" t="s">
        <v>9</v>
      </c>
      <c r="J2" s="42" t="s">
        <v>10</v>
      </c>
      <c r="K2" s="42" t="s">
        <v>11</v>
      </c>
      <c r="L2" s="42" t="s">
        <v>12</v>
      </c>
      <c r="M2" s="42" t="s">
        <v>13</v>
      </c>
      <c r="N2" s="43"/>
      <c r="O2" s="43"/>
      <c r="P2" s="43"/>
      <c r="Q2" s="43"/>
      <c r="R2" s="43"/>
      <c r="S2" s="43"/>
    </row>
    <row r="3" spans="1:19" ht="66">
      <c r="A3" s="44" t="s">
        <v>14</v>
      </c>
      <c r="B3" s="45" t="s">
        <v>15</v>
      </c>
      <c r="C3" s="46" t="s">
        <v>15</v>
      </c>
      <c r="D3" s="44" t="s">
        <v>16</v>
      </c>
      <c r="E3" s="47" t="s">
        <v>17</v>
      </c>
      <c r="F3" s="48">
        <v>11.44</v>
      </c>
      <c r="G3" s="48">
        <v>12.21</v>
      </c>
      <c r="H3" s="48" t="s">
        <v>18</v>
      </c>
      <c r="I3" s="49" t="s">
        <v>19</v>
      </c>
      <c r="J3" s="49" t="s">
        <v>20</v>
      </c>
      <c r="K3" s="50" t="s">
        <v>21</v>
      </c>
      <c r="L3" s="51" t="s">
        <v>22</v>
      </c>
      <c r="M3" s="46" t="s">
        <v>23</v>
      </c>
      <c r="N3" s="43"/>
      <c r="O3" s="43"/>
      <c r="P3" s="43"/>
      <c r="Q3" s="43"/>
      <c r="R3" s="43"/>
      <c r="S3" s="43"/>
    </row>
    <row r="4" spans="1:19" ht="66">
      <c r="A4" s="44" t="s">
        <v>24</v>
      </c>
      <c r="B4" s="44" t="s">
        <v>25</v>
      </c>
      <c r="C4" s="46" t="s">
        <v>25</v>
      </c>
      <c r="D4" s="44" t="s">
        <v>26</v>
      </c>
      <c r="E4" s="47" t="s">
        <v>27</v>
      </c>
      <c r="F4" s="48">
        <v>11.44</v>
      </c>
      <c r="G4" s="48">
        <v>12.21</v>
      </c>
      <c r="H4" s="48" t="s">
        <v>18</v>
      </c>
      <c r="I4" s="49" t="s">
        <v>19</v>
      </c>
      <c r="J4" s="49" t="s">
        <v>20</v>
      </c>
      <c r="K4" s="50" t="s">
        <v>21</v>
      </c>
      <c r="L4" s="51" t="s">
        <v>22</v>
      </c>
      <c r="M4" s="46" t="s">
        <v>23</v>
      </c>
      <c r="N4" s="43"/>
      <c r="O4" s="43"/>
      <c r="P4" s="43"/>
      <c r="Q4" s="43"/>
      <c r="R4" s="43"/>
      <c r="S4" s="43"/>
    </row>
    <row r="5" spans="1:19" ht="66">
      <c r="A5" s="44" t="s">
        <v>28</v>
      </c>
      <c r="B5" s="45" t="s">
        <v>29</v>
      </c>
      <c r="C5" s="46" t="s">
        <v>29</v>
      </c>
      <c r="D5" s="44" t="s">
        <v>30</v>
      </c>
      <c r="E5" s="47" t="s">
        <v>27</v>
      </c>
      <c r="F5" s="48">
        <v>11.44</v>
      </c>
      <c r="G5" s="48">
        <v>12.21</v>
      </c>
      <c r="H5" s="48" t="s">
        <v>18</v>
      </c>
      <c r="I5" s="49" t="s">
        <v>19</v>
      </c>
      <c r="J5" s="49" t="s">
        <v>20</v>
      </c>
      <c r="K5" s="50" t="s">
        <v>21</v>
      </c>
      <c r="L5" s="51" t="s">
        <v>22</v>
      </c>
      <c r="M5" s="46" t="s">
        <v>23</v>
      </c>
      <c r="N5" s="43"/>
      <c r="O5" s="43"/>
      <c r="P5" s="43"/>
      <c r="Q5" s="43"/>
      <c r="R5" s="43"/>
      <c r="S5" s="43"/>
    </row>
    <row r="8" spans="1:19" ht="139.19999999999999">
      <c r="A8" s="3" t="s">
        <v>31</v>
      </c>
      <c r="B8" s="3" t="s">
        <v>32</v>
      </c>
      <c r="C8" s="3" t="s">
        <v>33</v>
      </c>
      <c r="D8" s="3" t="s">
        <v>34</v>
      </c>
      <c r="E8" s="3" t="s">
        <v>35</v>
      </c>
      <c r="F8" s="3" t="s">
        <v>36</v>
      </c>
      <c r="G8" s="3" t="s">
        <v>37</v>
      </c>
      <c r="H8" s="3" t="s">
        <v>38</v>
      </c>
      <c r="I8" s="3" t="s">
        <v>39</v>
      </c>
      <c r="J8" s="3" t="s">
        <v>40</v>
      </c>
      <c r="K8" s="3" t="s">
        <v>41</v>
      </c>
      <c r="L8" s="3" t="s">
        <v>42</v>
      </c>
      <c r="M8" s="3" t="s">
        <v>43</v>
      </c>
      <c r="N8" s="3" t="s">
        <v>44</v>
      </c>
      <c r="O8" s="3" t="s">
        <v>45</v>
      </c>
      <c r="P8" s="3" t="s">
        <v>46</v>
      </c>
      <c r="Q8" s="3" t="s">
        <v>47</v>
      </c>
    </row>
    <row r="9" spans="1:19">
      <c r="A9" s="7" t="s">
        <v>207</v>
      </c>
      <c r="B9" s="60" t="s">
        <v>207</v>
      </c>
      <c r="C9" s="7" t="s">
        <v>48</v>
      </c>
      <c r="D9" s="12">
        <v>43070</v>
      </c>
      <c r="E9" s="7" t="s">
        <v>49</v>
      </c>
      <c r="F9" s="7" t="s">
        <v>50</v>
      </c>
      <c r="G9" s="7">
        <v>12.26</v>
      </c>
      <c r="H9" s="7" t="s">
        <v>51</v>
      </c>
      <c r="I9" s="7" t="s">
        <v>52</v>
      </c>
      <c r="J9" s="7" t="s">
        <v>209</v>
      </c>
      <c r="K9" s="7">
        <v>46.87</v>
      </c>
      <c r="L9" s="7">
        <v>12.5</v>
      </c>
      <c r="M9" s="60" t="s">
        <v>209</v>
      </c>
      <c r="N9" s="7" t="s">
        <v>53</v>
      </c>
      <c r="O9" s="7" t="s">
        <v>53</v>
      </c>
      <c r="P9" s="7" t="s">
        <v>210</v>
      </c>
      <c r="Q9" s="7" t="s">
        <v>212</v>
      </c>
    </row>
    <row r="10" spans="1:19">
      <c r="A10" s="7" t="s">
        <v>185</v>
      </c>
      <c r="B10" s="60" t="s">
        <v>185</v>
      </c>
      <c r="C10" s="7" t="s">
        <v>48</v>
      </c>
      <c r="D10" s="12">
        <v>43070</v>
      </c>
      <c r="E10" s="7" t="s">
        <v>49</v>
      </c>
      <c r="F10" s="7" t="s">
        <v>50</v>
      </c>
      <c r="G10" s="7">
        <v>12.26</v>
      </c>
      <c r="H10" s="7" t="s">
        <v>51</v>
      </c>
      <c r="I10" s="7" t="s">
        <v>52</v>
      </c>
      <c r="J10" s="7" t="s">
        <v>209</v>
      </c>
      <c r="K10" s="7">
        <v>46.87</v>
      </c>
      <c r="L10" s="7">
        <v>30</v>
      </c>
      <c r="M10" s="60" t="s">
        <v>209</v>
      </c>
      <c r="N10" s="7" t="s">
        <v>54</v>
      </c>
      <c r="O10" s="7" t="s">
        <v>54</v>
      </c>
      <c r="P10" s="7" t="s">
        <v>211</v>
      </c>
      <c r="Q10" s="7" t="s">
        <v>212</v>
      </c>
    </row>
    <row r="13" spans="1:19">
      <c r="D13" t="s">
        <v>55</v>
      </c>
    </row>
  </sheetData>
  <phoneticPr fontId="2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34AA7-E830-46A8-A2DE-FE0AA22AE850}">
  <sheetPr>
    <tabColor rgb="FF92D050"/>
  </sheetPr>
  <dimension ref="A1:Q13"/>
  <sheetViews>
    <sheetView workbookViewId="0">
      <selection activeCell="C19" sqref="C18:C19"/>
    </sheetView>
  </sheetViews>
  <sheetFormatPr defaultRowHeight="14.4"/>
  <cols>
    <col min="1" max="8" width="15.33203125" customWidth="1"/>
    <col min="9" max="9" width="37.5546875" bestFit="1" customWidth="1"/>
    <col min="10" max="17" width="15.33203125" customWidth="1"/>
  </cols>
  <sheetData>
    <row r="1" spans="1:17" ht="15" thickBot="1"/>
    <row r="2" spans="1:17" s="4" customFormat="1" ht="73.2" customHeight="1" thickBot="1">
      <c r="A2" s="3" t="s">
        <v>31</v>
      </c>
      <c r="B2" s="3" t="s">
        <v>32</v>
      </c>
      <c r="C2" s="3" t="s">
        <v>33</v>
      </c>
      <c r="D2" s="3" t="s">
        <v>34</v>
      </c>
      <c r="E2" s="3" t="s">
        <v>35</v>
      </c>
      <c r="F2" s="3" t="s">
        <v>36</v>
      </c>
      <c r="G2" s="3" t="s">
        <v>37</v>
      </c>
      <c r="H2" s="3" t="s">
        <v>38</v>
      </c>
      <c r="I2" s="3" t="s">
        <v>39</v>
      </c>
      <c r="J2" s="3" t="s">
        <v>40</v>
      </c>
      <c r="K2" s="3" t="s">
        <v>41</v>
      </c>
      <c r="L2" s="3" t="s">
        <v>42</v>
      </c>
      <c r="M2" s="3" t="s">
        <v>43</v>
      </c>
      <c r="N2" s="3" t="s">
        <v>44</v>
      </c>
      <c r="O2" s="3" t="s">
        <v>45</v>
      </c>
      <c r="P2" s="3" t="s">
        <v>46</v>
      </c>
      <c r="Q2" s="3" t="s">
        <v>47</v>
      </c>
    </row>
    <row r="3" spans="1:17">
      <c r="A3" s="7" t="s">
        <v>14</v>
      </c>
      <c r="B3" s="7" t="s">
        <v>14</v>
      </c>
      <c r="C3" s="7" t="s">
        <v>48</v>
      </c>
      <c r="D3" s="12">
        <v>42745</v>
      </c>
      <c r="E3" s="7" t="s">
        <v>49</v>
      </c>
      <c r="F3" s="7" t="s">
        <v>56</v>
      </c>
      <c r="G3" s="55">
        <v>12.68</v>
      </c>
      <c r="H3" s="7" t="s">
        <v>51</v>
      </c>
      <c r="I3" s="7" t="s">
        <v>52</v>
      </c>
      <c r="J3" s="60" t="s">
        <v>209</v>
      </c>
      <c r="K3" s="7">
        <v>52</v>
      </c>
      <c r="L3" s="7">
        <v>14</v>
      </c>
      <c r="M3" s="60" t="s">
        <v>209</v>
      </c>
      <c r="N3" s="60" t="s">
        <v>209</v>
      </c>
      <c r="O3" s="7" t="s">
        <v>54</v>
      </c>
      <c r="P3" s="7" t="s">
        <v>54</v>
      </c>
      <c r="Q3" s="7" t="s">
        <v>213</v>
      </c>
    </row>
    <row r="4" spans="1:17">
      <c r="A4" s="60" t="s">
        <v>24</v>
      </c>
      <c r="B4" s="7" t="s">
        <v>24</v>
      </c>
      <c r="C4" s="7" t="s">
        <v>48</v>
      </c>
      <c r="D4" s="12">
        <v>42745</v>
      </c>
      <c r="E4" s="7" t="s">
        <v>49</v>
      </c>
      <c r="F4" s="7" t="s">
        <v>56</v>
      </c>
      <c r="G4" s="55">
        <v>12.49</v>
      </c>
      <c r="H4" s="7" t="s">
        <v>51</v>
      </c>
      <c r="I4" s="7" t="s">
        <v>52</v>
      </c>
      <c r="J4" s="7" t="s">
        <v>209</v>
      </c>
      <c r="K4" s="7">
        <v>52</v>
      </c>
      <c r="L4" s="7">
        <v>14</v>
      </c>
      <c r="M4" s="7" t="s">
        <v>209</v>
      </c>
      <c r="N4" s="7" t="s">
        <v>209</v>
      </c>
      <c r="O4" s="7" t="s">
        <v>54</v>
      </c>
      <c r="P4" s="7" t="s">
        <v>54</v>
      </c>
      <c r="Q4" s="7" t="s">
        <v>213</v>
      </c>
    </row>
    <row r="5" spans="1:17">
      <c r="A5" s="60" t="s">
        <v>28</v>
      </c>
      <c r="B5" s="7" t="s">
        <v>28</v>
      </c>
      <c r="C5" s="7" t="s">
        <v>48</v>
      </c>
      <c r="D5" s="12">
        <v>42745</v>
      </c>
      <c r="E5" s="7" t="s">
        <v>49</v>
      </c>
      <c r="F5" s="7" t="s">
        <v>56</v>
      </c>
      <c r="G5" s="55">
        <v>12.49</v>
      </c>
      <c r="H5" s="7" t="s">
        <v>51</v>
      </c>
      <c r="I5" s="7" t="s">
        <v>52</v>
      </c>
      <c r="J5" s="7" t="s">
        <v>209</v>
      </c>
      <c r="K5" s="7">
        <v>52</v>
      </c>
      <c r="L5" s="7">
        <v>14</v>
      </c>
      <c r="M5" s="7" t="s">
        <v>209</v>
      </c>
      <c r="N5" s="7" t="s">
        <v>209</v>
      </c>
      <c r="O5" s="7" t="s">
        <v>54</v>
      </c>
      <c r="P5" s="7" t="s">
        <v>54</v>
      </c>
      <c r="Q5" s="7" t="s">
        <v>213</v>
      </c>
    </row>
    <row r="6" spans="1:17">
      <c r="A6" s="60" t="s">
        <v>180</v>
      </c>
      <c r="B6" s="7" t="s">
        <v>180</v>
      </c>
      <c r="C6" s="7" t="s">
        <v>48</v>
      </c>
      <c r="D6" s="12">
        <v>43505</v>
      </c>
      <c r="E6" s="7" t="s">
        <v>49</v>
      </c>
      <c r="F6" s="7" t="s">
        <v>56</v>
      </c>
      <c r="G6" s="55">
        <v>12.49</v>
      </c>
      <c r="H6" s="7" t="s">
        <v>51</v>
      </c>
      <c r="I6" s="7" t="s">
        <v>52</v>
      </c>
      <c r="J6" s="7" t="s">
        <v>209</v>
      </c>
      <c r="K6" s="7">
        <v>52</v>
      </c>
      <c r="L6" s="7">
        <v>14</v>
      </c>
      <c r="M6" s="7" t="s">
        <v>209</v>
      </c>
      <c r="N6" s="7" t="s">
        <v>209</v>
      </c>
      <c r="O6" s="7" t="s">
        <v>54</v>
      </c>
      <c r="P6" s="7" t="s">
        <v>54</v>
      </c>
      <c r="Q6" s="7" t="s">
        <v>213</v>
      </c>
    </row>
    <row r="7" spans="1:17">
      <c r="A7" s="60" t="s">
        <v>185</v>
      </c>
      <c r="B7" s="7" t="s">
        <v>185</v>
      </c>
      <c r="C7" s="7" t="s">
        <v>48</v>
      </c>
      <c r="D7" s="12">
        <v>43474</v>
      </c>
      <c r="E7" s="7" t="s">
        <v>49</v>
      </c>
      <c r="F7" s="7" t="s">
        <v>56</v>
      </c>
      <c r="G7" s="55">
        <v>12.49</v>
      </c>
      <c r="H7" s="7" t="s">
        <v>51</v>
      </c>
      <c r="I7" s="7" t="s">
        <v>52</v>
      </c>
      <c r="J7" s="7" t="s">
        <v>209</v>
      </c>
      <c r="K7" s="7">
        <v>52</v>
      </c>
      <c r="L7" s="7">
        <v>14</v>
      </c>
      <c r="M7" s="7" t="s">
        <v>209</v>
      </c>
      <c r="N7" s="7" t="s">
        <v>209</v>
      </c>
      <c r="O7" s="7" t="s">
        <v>54</v>
      </c>
      <c r="P7" s="7" t="s">
        <v>54</v>
      </c>
      <c r="Q7" s="7" t="s">
        <v>213</v>
      </c>
    </row>
    <row r="12" spans="1:17">
      <c r="A12" s="5" t="s">
        <v>59</v>
      </c>
      <c r="B12" s="5"/>
    </row>
    <row r="13" spans="1:17" ht="16.2">
      <c r="A13" s="6" t="s">
        <v>60</v>
      </c>
    </row>
  </sheetData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1888B-D8BC-4395-9E1A-15AC3A6BAAE9}">
  <sheetPr>
    <tabColor rgb="FF92D050"/>
  </sheetPr>
  <dimension ref="A1:Q13"/>
  <sheetViews>
    <sheetView workbookViewId="0">
      <selection activeCell="C19" sqref="C18:C19"/>
    </sheetView>
  </sheetViews>
  <sheetFormatPr defaultRowHeight="14.4"/>
  <cols>
    <col min="1" max="7" width="15.33203125" customWidth="1"/>
    <col min="8" max="8" width="14" bestFit="1" customWidth="1"/>
    <col min="9" max="9" width="37.5546875" bestFit="1" customWidth="1"/>
    <col min="10" max="17" width="15.33203125" customWidth="1"/>
  </cols>
  <sheetData>
    <row r="1" spans="1:17" ht="15" thickBot="1"/>
    <row r="2" spans="1:17" s="4" customFormat="1" ht="73.2" customHeight="1" thickBot="1">
      <c r="A2" s="3" t="s">
        <v>31</v>
      </c>
      <c r="B2" s="3" t="s">
        <v>32</v>
      </c>
      <c r="C2" s="3" t="s">
        <v>33</v>
      </c>
      <c r="D2" s="3" t="s">
        <v>34</v>
      </c>
      <c r="E2" s="3" t="s">
        <v>35</v>
      </c>
      <c r="F2" s="3" t="s">
        <v>36</v>
      </c>
      <c r="G2" s="3" t="s">
        <v>37</v>
      </c>
      <c r="H2" s="3" t="s">
        <v>38</v>
      </c>
      <c r="I2" s="3" t="s">
        <v>39</v>
      </c>
      <c r="J2" s="3" t="s">
        <v>40</v>
      </c>
      <c r="K2" s="3" t="s">
        <v>41</v>
      </c>
      <c r="L2" s="3" t="s">
        <v>42</v>
      </c>
      <c r="M2" s="3" t="s">
        <v>43</v>
      </c>
      <c r="N2" s="3" t="s">
        <v>44</v>
      </c>
      <c r="O2" s="3" t="s">
        <v>45</v>
      </c>
      <c r="P2" s="3" t="s">
        <v>46</v>
      </c>
      <c r="Q2" s="3" t="s">
        <v>47</v>
      </c>
    </row>
    <row r="3" spans="1:17" ht="16.8">
      <c r="A3" s="7" t="s">
        <v>214</v>
      </c>
      <c r="B3" s="60" t="s">
        <v>214</v>
      </c>
      <c r="C3" s="7" t="s">
        <v>48</v>
      </c>
      <c r="D3" s="56">
        <v>45300</v>
      </c>
      <c r="E3" s="7" t="s">
        <v>49</v>
      </c>
      <c r="F3" s="7" t="s">
        <v>61</v>
      </c>
      <c r="G3" s="7">
        <v>12.49</v>
      </c>
      <c r="H3" s="7" t="s">
        <v>51</v>
      </c>
      <c r="I3" s="7" t="s">
        <v>52</v>
      </c>
      <c r="J3" s="60" t="s">
        <v>209</v>
      </c>
      <c r="K3" s="7">
        <v>52</v>
      </c>
      <c r="L3" s="7">
        <v>12.5</v>
      </c>
      <c r="M3" s="60" t="s">
        <v>209</v>
      </c>
      <c r="N3" s="60" t="s">
        <v>209</v>
      </c>
      <c r="O3" s="7" t="s">
        <v>54</v>
      </c>
      <c r="P3" s="7" t="s">
        <v>54</v>
      </c>
      <c r="Q3" s="7" t="s">
        <v>213</v>
      </c>
    </row>
    <row r="4" spans="1:17" ht="16.8">
      <c r="A4" s="60" t="s">
        <v>215</v>
      </c>
      <c r="B4" s="60" t="s">
        <v>215</v>
      </c>
      <c r="C4" s="7" t="s">
        <v>48</v>
      </c>
      <c r="D4" s="57">
        <v>45300</v>
      </c>
      <c r="E4" s="7" t="s">
        <v>49</v>
      </c>
      <c r="F4" s="7" t="s">
        <v>61</v>
      </c>
      <c r="G4" s="7">
        <v>12.49</v>
      </c>
      <c r="H4" s="7" t="s">
        <v>51</v>
      </c>
      <c r="I4" s="7" t="s">
        <v>52</v>
      </c>
      <c r="J4" s="60" t="s">
        <v>209</v>
      </c>
      <c r="K4" s="7">
        <v>52</v>
      </c>
      <c r="L4" s="7">
        <v>12.5</v>
      </c>
      <c r="M4" s="60" t="s">
        <v>209</v>
      </c>
      <c r="N4" s="60" t="s">
        <v>209</v>
      </c>
      <c r="O4" s="7" t="s">
        <v>54</v>
      </c>
      <c r="P4" s="7" t="s">
        <v>54</v>
      </c>
      <c r="Q4" s="60" t="s">
        <v>213</v>
      </c>
    </row>
    <row r="5" spans="1:17" ht="16.8">
      <c r="A5" s="60" t="s">
        <v>216</v>
      </c>
      <c r="B5" s="60" t="s">
        <v>216</v>
      </c>
      <c r="C5" s="7" t="s">
        <v>48</v>
      </c>
      <c r="D5" s="57">
        <v>45300</v>
      </c>
      <c r="E5" s="7" t="s">
        <v>49</v>
      </c>
      <c r="F5" s="7" t="s">
        <v>61</v>
      </c>
      <c r="G5" s="7">
        <v>12.49</v>
      </c>
      <c r="H5" s="7" t="s">
        <v>51</v>
      </c>
      <c r="I5" s="7" t="s">
        <v>52</v>
      </c>
      <c r="J5" s="60" t="s">
        <v>209</v>
      </c>
      <c r="K5" s="7">
        <v>52</v>
      </c>
      <c r="L5" s="7">
        <v>12.5</v>
      </c>
      <c r="M5" s="60" t="s">
        <v>209</v>
      </c>
      <c r="N5" s="60" t="s">
        <v>209</v>
      </c>
      <c r="O5" s="7" t="s">
        <v>54</v>
      </c>
      <c r="P5" s="7" t="s">
        <v>54</v>
      </c>
      <c r="Q5" s="60" t="s">
        <v>213</v>
      </c>
    </row>
    <row r="6" spans="1:17" ht="16.8">
      <c r="A6" s="60" t="s">
        <v>217</v>
      </c>
      <c r="B6" s="60" t="s">
        <v>217</v>
      </c>
      <c r="C6" s="7" t="s">
        <v>48</v>
      </c>
      <c r="D6" s="57">
        <v>45393</v>
      </c>
      <c r="E6" s="7" t="s">
        <v>49</v>
      </c>
      <c r="F6" s="7" t="s">
        <v>61</v>
      </c>
      <c r="G6" s="7">
        <v>12.3</v>
      </c>
      <c r="H6" s="7" t="s">
        <v>51</v>
      </c>
      <c r="I6" s="7" t="s">
        <v>52</v>
      </c>
      <c r="J6" s="60" t="s">
        <v>209</v>
      </c>
      <c r="K6" s="7">
        <v>52</v>
      </c>
      <c r="L6" s="7">
        <v>12.5</v>
      </c>
      <c r="M6" s="60" t="s">
        <v>209</v>
      </c>
      <c r="N6" s="60" t="s">
        <v>209</v>
      </c>
      <c r="O6" s="7" t="s">
        <v>54</v>
      </c>
      <c r="P6" s="7" t="s">
        <v>54</v>
      </c>
      <c r="Q6" s="60" t="s">
        <v>213</v>
      </c>
    </row>
    <row r="7" spans="1:17" ht="16.8">
      <c r="A7" s="60" t="s">
        <v>218</v>
      </c>
      <c r="B7" s="60" t="s">
        <v>218</v>
      </c>
      <c r="C7" s="7" t="s">
        <v>48</v>
      </c>
      <c r="D7" s="57">
        <v>45300</v>
      </c>
      <c r="E7" s="7" t="s">
        <v>49</v>
      </c>
      <c r="F7" s="7" t="s">
        <v>61</v>
      </c>
      <c r="G7" s="7">
        <v>12.49</v>
      </c>
      <c r="H7" s="7" t="s">
        <v>51</v>
      </c>
      <c r="I7" s="7" t="s">
        <v>52</v>
      </c>
      <c r="J7" s="60" t="s">
        <v>209</v>
      </c>
      <c r="K7" s="7">
        <v>52</v>
      </c>
      <c r="L7" s="7">
        <v>12.5</v>
      </c>
      <c r="M7" s="60" t="s">
        <v>209</v>
      </c>
      <c r="N7" s="60" t="s">
        <v>209</v>
      </c>
      <c r="O7" s="7" t="s">
        <v>54</v>
      </c>
      <c r="P7" s="7" t="s">
        <v>54</v>
      </c>
      <c r="Q7" s="60" t="s">
        <v>213</v>
      </c>
    </row>
    <row r="8" spans="1:17" ht="16.8">
      <c r="A8" s="60" t="s">
        <v>219</v>
      </c>
      <c r="B8" s="60" t="s">
        <v>219</v>
      </c>
      <c r="C8" s="7" t="s">
        <v>48</v>
      </c>
      <c r="D8" s="57">
        <v>45300</v>
      </c>
      <c r="E8" s="7" t="s">
        <v>49</v>
      </c>
      <c r="F8" s="7" t="s">
        <v>61</v>
      </c>
      <c r="G8" s="7">
        <v>12.49</v>
      </c>
      <c r="H8" s="7" t="s">
        <v>51</v>
      </c>
      <c r="I8" s="7" t="s">
        <v>52</v>
      </c>
      <c r="J8" s="60" t="s">
        <v>209</v>
      </c>
      <c r="K8" s="7">
        <v>52</v>
      </c>
      <c r="L8" s="7">
        <v>12.5</v>
      </c>
      <c r="M8" s="60" t="s">
        <v>209</v>
      </c>
      <c r="N8" s="60" t="s">
        <v>209</v>
      </c>
      <c r="O8" s="7" t="s">
        <v>54</v>
      </c>
      <c r="P8" s="7" t="s">
        <v>54</v>
      </c>
      <c r="Q8" s="60" t="s">
        <v>213</v>
      </c>
    </row>
    <row r="12" spans="1:17">
      <c r="A12" s="5" t="s">
        <v>59</v>
      </c>
      <c r="B12" s="5"/>
    </row>
    <row r="13" spans="1:17" ht="16.2">
      <c r="A13" s="6" t="s">
        <v>60</v>
      </c>
    </row>
  </sheetData>
  <phoneticPr fontId="2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B7B97-2BEC-42D2-8246-62DFCAC170BD}">
  <sheetPr>
    <tabColor rgb="FF92D050"/>
  </sheetPr>
  <dimension ref="A1:S34"/>
  <sheetViews>
    <sheetView workbookViewId="0">
      <selection activeCell="D28" sqref="D28"/>
    </sheetView>
  </sheetViews>
  <sheetFormatPr defaultRowHeight="14.4"/>
  <cols>
    <col min="1" max="1" width="27.44140625" customWidth="1"/>
    <col min="2" max="2" width="13.44140625" customWidth="1"/>
    <col min="3" max="3" width="13.44140625" hidden="1" customWidth="1"/>
    <col min="4" max="4" width="16.33203125" customWidth="1"/>
    <col min="6" max="6" width="11.5546875" customWidth="1"/>
    <col min="7" max="7" width="15.5546875" customWidth="1"/>
    <col min="12" max="16" width="20.6640625" customWidth="1"/>
    <col min="17" max="17" width="23.5546875" customWidth="1"/>
  </cols>
  <sheetData>
    <row r="1" spans="1:16" ht="17.399999999999999">
      <c r="A1" s="77"/>
      <c r="B1" s="77"/>
      <c r="C1" s="77"/>
      <c r="D1" s="77"/>
      <c r="E1" s="77"/>
      <c r="F1" s="77"/>
      <c r="G1" s="77"/>
      <c r="H1" s="77"/>
      <c r="I1" s="77"/>
      <c r="J1" s="77"/>
    </row>
    <row r="2" spans="1:16" ht="17.399999999999999">
      <c r="A2" s="14"/>
      <c r="B2" s="14"/>
      <c r="C2" s="14"/>
      <c r="D2" s="14"/>
      <c r="E2" s="14"/>
      <c r="F2" s="14"/>
      <c r="G2" s="14"/>
      <c r="H2" s="14"/>
      <c r="I2" s="14"/>
      <c r="J2" s="15"/>
    </row>
    <row r="3" spans="1:16">
      <c r="A3" s="16"/>
      <c r="B3" s="16"/>
      <c r="C3" s="16"/>
      <c r="J3" s="17"/>
    </row>
    <row r="4" spans="1:16">
      <c r="A4" s="16"/>
      <c r="B4" s="16"/>
      <c r="C4" s="16"/>
      <c r="J4" s="17"/>
    </row>
    <row r="5" spans="1:16">
      <c r="A5" s="18" t="s">
        <v>62</v>
      </c>
      <c r="B5" s="18" t="s">
        <v>2</v>
      </c>
      <c r="C5" s="19"/>
      <c r="D5" s="18" t="s">
        <v>63</v>
      </c>
      <c r="E5" s="78" t="s">
        <v>64</v>
      </c>
      <c r="F5" s="78"/>
      <c r="G5" s="78"/>
      <c r="H5" s="78"/>
      <c r="I5" s="78"/>
      <c r="J5" s="20" t="s">
        <v>65</v>
      </c>
      <c r="K5" s="21" t="s">
        <v>66</v>
      </c>
      <c r="L5" s="21" t="s">
        <v>67</v>
      </c>
      <c r="M5" s="21" t="s">
        <v>68</v>
      </c>
      <c r="N5" s="21" t="s">
        <v>69</v>
      </c>
      <c r="O5" s="21" t="s">
        <v>70</v>
      </c>
      <c r="P5" s="21"/>
    </row>
    <row r="6" spans="1:16">
      <c r="A6" s="22"/>
      <c r="B6" s="22"/>
      <c r="C6" s="22" t="s">
        <v>71</v>
      </c>
      <c r="D6" s="22"/>
      <c r="E6" s="23" t="s">
        <v>72</v>
      </c>
      <c r="F6" s="23" t="s">
        <v>73</v>
      </c>
      <c r="G6" s="23" t="s">
        <v>74</v>
      </c>
      <c r="H6" s="23" t="s">
        <v>73</v>
      </c>
      <c r="I6" s="23" t="s">
        <v>75</v>
      </c>
      <c r="J6" s="24"/>
    </row>
    <row r="7" spans="1:16">
      <c r="A7" s="25"/>
      <c r="B7" s="26"/>
      <c r="C7" s="27"/>
      <c r="D7" s="21"/>
      <c r="E7" s="79"/>
      <c r="F7" s="79"/>
      <c r="G7" s="79"/>
      <c r="H7" s="79"/>
      <c r="I7" s="79"/>
      <c r="J7" s="29"/>
      <c r="K7" s="30"/>
      <c r="L7" s="31"/>
      <c r="M7" s="32"/>
      <c r="N7" s="31"/>
      <c r="O7" s="31"/>
      <c r="P7" s="31" t="s">
        <v>76</v>
      </c>
    </row>
    <row r="8" spans="1:16">
      <c r="A8" s="33" t="s">
        <v>77</v>
      </c>
      <c r="B8" s="34" t="s">
        <v>78</v>
      </c>
      <c r="C8" s="27"/>
      <c r="D8" s="21">
        <v>10</v>
      </c>
      <c r="E8" s="28">
        <v>2</v>
      </c>
      <c r="F8" s="28">
        <v>2</v>
      </c>
      <c r="G8" s="28">
        <v>2</v>
      </c>
      <c r="H8" s="28">
        <v>2</v>
      </c>
      <c r="I8" s="28">
        <v>2</v>
      </c>
      <c r="J8" s="29">
        <v>12.5</v>
      </c>
      <c r="K8" s="30" t="s">
        <v>79</v>
      </c>
      <c r="L8" s="31" t="s">
        <v>80</v>
      </c>
      <c r="M8" s="32">
        <v>0.03</v>
      </c>
      <c r="N8" s="31" t="s">
        <v>81</v>
      </c>
      <c r="O8" s="31"/>
      <c r="P8" s="31"/>
    </row>
    <row r="9" spans="1:16">
      <c r="A9" s="25" t="s">
        <v>82</v>
      </c>
      <c r="B9" s="34" t="s">
        <v>83</v>
      </c>
      <c r="C9" s="27"/>
      <c r="D9" s="21">
        <v>10</v>
      </c>
      <c r="E9" s="28">
        <v>2</v>
      </c>
      <c r="F9" s="28">
        <v>2</v>
      </c>
      <c r="G9" s="28">
        <v>2</v>
      </c>
      <c r="H9" s="28">
        <v>2</v>
      </c>
      <c r="I9" s="28">
        <v>2</v>
      </c>
      <c r="J9" s="35">
        <v>11.44</v>
      </c>
      <c r="K9" s="30" t="s">
        <v>79</v>
      </c>
      <c r="L9" s="31" t="s">
        <v>80</v>
      </c>
      <c r="M9" s="32">
        <v>0.03</v>
      </c>
      <c r="N9" s="31" t="s">
        <v>81</v>
      </c>
      <c r="O9" s="31"/>
      <c r="P9" s="31"/>
    </row>
    <row r="10" spans="1:16">
      <c r="A10" s="25" t="s">
        <v>84</v>
      </c>
      <c r="B10" s="34" t="s">
        <v>85</v>
      </c>
      <c r="C10" s="27"/>
      <c r="D10" s="21">
        <v>10</v>
      </c>
      <c r="E10" s="28">
        <v>2</v>
      </c>
      <c r="F10" s="28">
        <v>2</v>
      </c>
      <c r="G10" s="28">
        <v>2</v>
      </c>
      <c r="H10" s="28">
        <v>2</v>
      </c>
      <c r="I10" s="28">
        <v>2</v>
      </c>
      <c r="J10" s="35">
        <v>11.44</v>
      </c>
      <c r="K10" s="30" t="s">
        <v>79</v>
      </c>
      <c r="L10" s="31" t="s">
        <v>80</v>
      </c>
      <c r="M10" s="32">
        <v>0.03</v>
      </c>
      <c r="N10" s="31" t="s">
        <v>81</v>
      </c>
      <c r="O10" s="31"/>
      <c r="P10" s="31"/>
    </row>
    <row r="11" spans="1:16">
      <c r="A11" s="25" t="s">
        <v>86</v>
      </c>
      <c r="B11" s="34" t="s">
        <v>87</v>
      </c>
      <c r="C11" s="27"/>
      <c r="D11" s="21">
        <v>10</v>
      </c>
      <c r="E11" s="28">
        <v>2</v>
      </c>
      <c r="F11" s="28">
        <v>2</v>
      </c>
      <c r="G11" s="28">
        <v>2</v>
      </c>
      <c r="H11" s="28">
        <v>2</v>
      </c>
      <c r="I11" s="28">
        <v>2</v>
      </c>
      <c r="J11" s="35">
        <v>11.44</v>
      </c>
      <c r="K11" s="30" t="s">
        <v>79</v>
      </c>
      <c r="L11" s="31" t="s">
        <v>80</v>
      </c>
      <c r="M11" s="32">
        <v>0.03</v>
      </c>
      <c r="N11" s="31" t="s">
        <v>81</v>
      </c>
      <c r="O11" s="31"/>
      <c r="P11" s="31"/>
    </row>
    <row r="12" spans="1:16">
      <c r="A12" s="25" t="s">
        <v>88</v>
      </c>
      <c r="B12" s="26"/>
      <c r="C12" s="36"/>
      <c r="D12" s="21"/>
      <c r="E12" s="28"/>
      <c r="F12" s="28"/>
      <c r="G12" s="28"/>
      <c r="H12" s="28"/>
      <c r="I12" s="28"/>
      <c r="J12" s="35"/>
      <c r="K12" s="30"/>
      <c r="L12" s="31"/>
      <c r="M12" s="32"/>
      <c r="N12" s="31"/>
      <c r="O12" s="31"/>
      <c r="P12" s="31" t="s">
        <v>89</v>
      </c>
    </row>
    <row r="13" spans="1:16">
      <c r="I13">
        <f>40</f>
        <v>40</v>
      </c>
    </row>
    <row r="16" spans="1:16">
      <c r="F16" t="s">
        <v>90</v>
      </c>
    </row>
    <row r="19" spans="1:7">
      <c r="F19" s="37" t="s">
        <v>91</v>
      </c>
    </row>
    <row r="20" spans="1:7">
      <c r="F20" s="37" t="s">
        <v>92</v>
      </c>
    </row>
    <row r="21" spans="1:7" s="38" customFormat="1">
      <c r="A21"/>
      <c r="B21"/>
      <c r="C21"/>
      <c r="D21"/>
      <c r="E21"/>
      <c r="F21" s="37" t="s">
        <v>93</v>
      </c>
      <c r="G21"/>
    </row>
    <row r="22" spans="1:7" s="38" customFormat="1">
      <c r="A22"/>
      <c r="B22"/>
      <c r="C22"/>
      <c r="D22"/>
      <c r="E22"/>
      <c r="F22" s="37" t="s">
        <v>94</v>
      </c>
      <c r="G22"/>
    </row>
    <row r="34" spans="19:19">
      <c r="S34" s="39"/>
    </row>
  </sheetData>
  <mergeCells count="3">
    <mergeCell ref="A1:J1"/>
    <mergeCell ref="E5:I5"/>
    <mergeCell ref="E7:I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D07E2-DC7D-4FE1-8DB6-2AC0E1565A24}">
  <sheetPr>
    <tabColor rgb="FF92D050"/>
  </sheetPr>
  <dimension ref="A1:Q11"/>
  <sheetViews>
    <sheetView workbookViewId="0">
      <selection activeCell="C19" sqref="C18:C19"/>
    </sheetView>
  </sheetViews>
  <sheetFormatPr defaultRowHeight="14.4"/>
  <cols>
    <col min="1" max="1" width="15.33203125" customWidth="1"/>
    <col min="2" max="2" width="16.109375" customWidth="1"/>
    <col min="3" max="8" width="15.33203125" customWidth="1"/>
    <col min="9" max="9" width="37.5546875" bestFit="1" customWidth="1"/>
    <col min="10" max="17" width="15.33203125" customWidth="1"/>
  </cols>
  <sheetData>
    <row r="1" spans="1:17" ht="15" thickBot="1"/>
    <row r="2" spans="1:17" s="4" customFormat="1" ht="73.2" customHeight="1" thickBot="1">
      <c r="A2" s="3" t="s">
        <v>31</v>
      </c>
      <c r="B2" s="3" t="s">
        <v>32</v>
      </c>
      <c r="C2" s="3" t="s">
        <v>33</v>
      </c>
      <c r="D2" s="3" t="s">
        <v>34</v>
      </c>
      <c r="E2" s="3" t="s">
        <v>35</v>
      </c>
      <c r="F2" s="3" t="s">
        <v>36</v>
      </c>
      <c r="G2" s="3" t="s">
        <v>37</v>
      </c>
      <c r="H2" s="3" t="s">
        <v>38</v>
      </c>
      <c r="I2" s="3" t="s">
        <v>39</v>
      </c>
      <c r="J2" s="3" t="s">
        <v>40</v>
      </c>
      <c r="K2" s="3" t="s">
        <v>41</v>
      </c>
      <c r="L2" s="3" t="s">
        <v>42</v>
      </c>
      <c r="M2" s="3" t="s">
        <v>43</v>
      </c>
      <c r="N2" s="3" t="s">
        <v>44</v>
      </c>
      <c r="O2" s="3" t="s">
        <v>45</v>
      </c>
      <c r="P2" s="3" t="s">
        <v>46</v>
      </c>
      <c r="Q2" s="3" t="s">
        <v>47</v>
      </c>
    </row>
    <row r="3" spans="1:17" ht="16.8">
      <c r="A3" s="7" t="s">
        <v>214</v>
      </c>
      <c r="B3" s="60" t="s">
        <v>214</v>
      </c>
      <c r="C3" s="7" t="s">
        <v>95</v>
      </c>
      <c r="D3" s="56">
        <v>43102</v>
      </c>
      <c r="E3" s="7" t="s">
        <v>49</v>
      </c>
      <c r="F3" s="7" t="s">
        <v>96</v>
      </c>
      <c r="G3" s="7">
        <v>12.26</v>
      </c>
      <c r="H3" s="7" t="s">
        <v>51</v>
      </c>
      <c r="I3" s="7" t="s">
        <v>52</v>
      </c>
      <c r="J3" s="60" t="s">
        <v>209</v>
      </c>
      <c r="K3" s="7">
        <v>46.87</v>
      </c>
      <c r="L3" s="58">
        <v>13.75</v>
      </c>
      <c r="M3" s="60" t="s">
        <v>209</v>
      </c>
      <c r="N3" s="60" t="s">
        <v>209</v>
      </c>
      <c r="O3" s="7" t="s">
        <v>54</v>
      </c>
      <c r="P3" s="7" t="s">
        <v>54</v>
      </c>
      <c r="Q3" s="60" t="s">
        <v>213</v>
      </c>
    </row>
    <row r="4" spans="1:17" ht="16.8">
      <c r="A4" s="60" t="s">
        <v>215</v>
      </c>
      <c r="B4" s="60" t="s">
        <v>215</v>
      </c>
      <c r="C4" s="7" t="s">
        <v>95</v>
      </c>
      <c r="D4" s="57">
        <v>44809</v>
      </c>
      <c r="E4" s="7" t="s">
        <v>49</v>
      </c>
      <c r="F4" s="7" t="s">
        <v>96</v>
      </c>
      <c r="G4" s="7">
        <v>12.26</v>
      </c>
      <c r="H4" s="7" t="s">
        <v>51</v>
      </c>
      <c r="I4" s="7" t="s">
        <v>52</v>
      </c>
      <c r="J4" s="60" t="s">
        <v>209</v>
      </c>
      <c r="K4" s="7">
        <v>44.79</v>
      </c>
      <c r="L4" s="58">
        <v>13.75</v>
      </c>
      <c r="M4" s="60" t="s">
        <v>209</v>
      </c>
      <c r="N4" s="60" t="s">
        <v>209</v>
      </c>
      <c r="O4" s="7" t="s">
        <v>54</v>
      </c>
      <c r="P4" s="7" t="s">
        <v>54</v>
      </c>
      <c r="Q4" s="60" t="s">
        <v>213</v>
      </c>
    </row>
    <row r="5" spans="1:17" ht="16.8">
      <c r="A5" s="60" t="s">
        <v>216</v>
      </c>
      <c r="B5" s="60" t="s">
        <v>216</v>
      </c>
      <c r="C5" s="7" t="s">
        <v>95</v>
      </c>
      <c r="D5" s="57">
        <v>39091</v>
      </c>
      <c r="E5" s="7" t="s">
        <v>49</v>
      </c>
      <c r="F5" s="7" t="s">
        <v>96</v>
      </c>
      <c r="G5" s="7">
        <v>12.26</v>
      </c>
      <c r="H5" s="7" t="s">
        <v>51</v>
      </c>
      <c r="I5" s="7" t="s">
        <v>52</v>
      </c>
      <c r="J5" s="60" t="s">
        <v>209</v>
      </c>
      <c r="K5" s="7">
        <v>46.87</v>
      </c>
      <c r="L5" s="58">
        <v>13.75</v>
      </c>
      <c r="M5" s="60" t="s">
        <v>209</v>
      </c>
      <c r="N5" s="60" t="s">
        <v>209</v>
      </c>
      <c r="O5" s="7" t="s">
        <v>54</v>
      </c>
      <c r="P5" s="7" t="s">
        <v>54</v>
      </c>
      <c r="Q5" s="60" t="s">
        <v>213</v>
      </c>
    </row>
    <row r="6" spans="1:17" ht="16.8">
      <c r="A6" s="60" t="s">
        <v>217</v>
      </c>
      <c r="B6" s="60" t="s">
        <v>217</v>
      </c>
      <c r="C6" s="7" t="s">
        <v>95</v>
      </c>
      <c r="D6" s="57">
        <v>39427</v>
      </c>
      <c r="E6" s="7" t="s">
        <v>49</v>
      </c>
      <c r="F6" s="7" t="s">
        <v>96</v>
      </c>
      <c r="G6" s="7">
        <v>12.26</v>
      </c>
      <c r="H6" s="7" t="s">
        <v>51</v>
      </c>
      <c r="I6" s="7" t="s">
        <v>52</v>
      </c>
      <c r="J6" s="60" t="s">
        <v>209</v>
      </c>
      <c r="K6" s="7">
        <v>44.62</v>
      </c>
      <c r="L6" s="59">
        <v>14.25</v>
      </c>
      <c r="M6" s="60" t="s">
        <v>209</v>
      </c>
      <c r="N6" s="60" t="s">
        <v>209</v>
      </c>
      <c r="O6" s="7" t="s">
        <v>53</v>
      </c>
      <c r="P6" s="7" t="s">
        <v>53</v>
      </c>
      <c r="Q6" s="60" t="s">
        <v>213</v>
      </c>
    </row>
    <row r="7" spans="1:17">
      <c r="H7" s="7"/>
      <c r="I7" s="7"/>
    </row>
    <row r="10" spans="1:17">
      <c r="A10" s="5" t="s">
        <v>59</v>
      </c>
      <c r="B10" s="5"/>
    </row>
    <row r="11" spans="1:17" ht="16.2">
      <c r="A11" s="6" t="s">
        <v>60</v>
      </c>
    </row>
  </sheetData>
  <phoneticPr fontId="2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008D3-E604-4759-B5D9-F0E6B9F21EAE}">
  <sheetPr>
    <tabColor rgb="FF92D050"/>
  </sheetPr>
  <dimension ref="A1:Q35"/>
  <sheetViews>
    <sheetView workbookViewId="0">
      <selection activeCell="C19" sqref="C18:C19"/>
    </sheetView>
  </sheetViews>
  <sheetFormatPr defaultRowHeight="14.4"/>
  <cols>
    <col min="1" max="2" width="12.33203125" customWidth="1"/>
    <col min="3" max="3" width="28.6640625" customWidth="1"/>
    <col min="4" max="4" width="16.88671875" customWidth="1"/>
    <col min="5" max="5" width="12.6640625" customWidth="1"/>
    <col min="6" max="6" width="22.6640625" customWidth="1"/>
    <col min="7" max="7" width="24.6640625" customWidth="1"/>
    <col min="9" max="9" width="17.33203125" customWidth="1"/>
    <col min="10" max="10" width="18.33203125" customWidth="1"/>
    <col min="11" max="11" width="14.44140625" customWidth="1"/>
    <col min="12" max="12" width="15.33203125" customWidth="1"/>
    <col min="13" max="13" width="16.33203125" customWidth="1"/>
    <col min="14" max="14" width="14.6640625" customWidth="1"/>
    <col min="15" max="15" width="15" customWidth="1"/>
    <col min="16" max="16" width="24.6640625" customWidth="1"/>
    <col min="17" max="17" width="23.6640625" customWidth="1"/>
  </cols>
  <sheetData>
    <row r="1" spans="1:17" ht="15" thickBot="1">
      <c r="A1" s="80" t="s">
        <v>97</v>
      </c>
      <c r="B1" s="80"/>
      <c r="C1" s="81"/>
      <c r="D1" s="81"/>
      <c r="E1" s="81"/>
      <c r="F1" s="81"/>
      <c r="G1" s="81"/>
      <c r="H1" s="81"/>
      <c r="I1" s="81"/>
      <c r="J1" s="81"/>
      <c r="K1" s="7"/>
    </row>
    <row r="2" spans="1:17" s="2" customFormat="1" ht="73.2" customHeight="1" thickBot="1">
      <c r="A2" s="1" t="s">
        <v>31</v>
      </c>
      <c r="B2" s="1" t="s">
        <v>32</v>
      </c>
      <c r="C2" s="1" t="s">
        <v>33</v>
      </c>
      <c r="D2" s="1" t="s">
        <v>34</v>
      </c>
      <c r="E2" s="1" t="s">
        <v>35</v>
      </c>
      <c r="F2" s="1" t="s">
        <v>36</v>
      </c>
      <c r="G2" s="1" t="s">
        <v>37</v>
      </c>
      <c r="H2" s="1" t="s">
        <v>38</v>
      </c>
      <c r="I2" s="1" t="s">
        <v>39</v>
      </c>
      <c r="J2" s="1" t="s">
        <v>40</v>
      </c>
      <c r="K2" s="1" t="s">
        <v>41</v>
      </c>
      <c r="L2" s="1" t="s">
        <v>42</v>
      </c>
      <c r="M2" s="1" t="s">
        <v>43</v>
      </c>
      <c r="N2" s="1" t="s">
        <v>44</v>
      </c>
      <c r="O2" s="1" t="s">
        <v>45</v>
      </c>
      <c r="P2" s="1" t="s">
        <v>46</v>
      </c>
      <c r="Q2" s="1" t="s">
        <v>47</v>
      </c>
    </row>
    <row r="3" spans="1:17" s="7" customFormat="1" ht="43.2">
      <c r="A3" s="8" t="s">
        <v>98</v>
      </c>
      <c r="B3" s="8" t="s">
        <v>98</v>
      </c>
      <c r="C3" s="8" t="s">
        <v>48</v>
      </c>
      <c r="D3" s="9">
        <v>40161</v>
      </c>
      <c r="E3" s="8" t="s">
        <v>49</v>
      </c>
      <c r="F3" s="8" t="s">
        <v>99</v>
      </c>
      <c r="G3" s="10" t="s">
        <v>100</v>
      </c>
      <c r="H3" s="10" t="s">
        <v>51</v>
      </c>
      <c r="I3" s="10" t="s">
        <v>101</v>
      </c>
      <c r="J3" s="10" t="s">
        <v>101</v>
      </c>
      <c r="K3" s="8">
        <v>45.86</v>
      </c>
      <c r="L3" s="8">
        <v>12.25</v>
      </c>
      <c r="M3" s="11" t="s">
        <v>102</v>
      </c>
      <c r="N3" s="11" t="s">
        <v>103</v>
      </c>
      <c r="O3" s="8" t="s">
        <v>54</v>
      </c>
      <c r="P3" s="8" t="s">
        <v>104</v>
      </c>
      <c r="Q3" s="11" t="s">
        <v>105</v>
      </c>
    </row>
    <row r="4" spans="1:17" s="7" customFormat="1" ht="43.2">
      <c r="A4" s="8" t="s">
        <v>106</v>
      </c>
      <c r="B4" s="8" t="s">
        <v>106</v>
      </c>
      <c r="C4" s="8" t="s">
        <v>48</v>
      </c>
      <c r="D4" s="9">
        <v>45537</v>
      </c>
      <c r="E4" s="8" t="s">
        <v>49</v>
      </c>
      <c r="F4" s="8" t="s">
        <v>99</v>
      </c>
      <c r="G4" s="8" t="s">
        <v>107</v>
      </c>
      <c r="H4" s="10" t="s">
        <v>51</v>
      </c>
      <c r="I4" s="10" t="s">
        <v>101</v>
      </c>
      <c r="J4" s="10" t="s">
        <v>101</v>
      </c>
      <c r="K4" s="8">
        <v>44.848999999999997</v>
      </c>
      <c r="L4" s="8">
        <v>11.5</v>
      </c>
      <c r="M4" s="11" t="s">
        <v>108</v>
      </c>
      <c r="N4" s="11" t="s">
        <v>109</v>
      </c>
      <c r="O4" s="8" t="s">
        <v>54</v>
      </c>
      <c r="P4" s="8" t="s">
        <v>104</v>
      </c>
      <c r="Q4" s="11" t="s">
        <v>105</v>
      </c>
    </row>
    <row r="5" spans="1:17" s="7" customFormat="1" ht="43.2">
      <c r="A5" s="8" t="s">
        <v>110</v>
      </c>
      <c r="B5" s="8" t="s">
        <v>110</v>
      </c>
      <c r="C5" s="8" t="s">
        <v>48</v>
      </c>
      <c r="D5" s="9">
        <v>38264</v>
      </c>
      <c r="E5" s="8" t="s">
        <v>49</v>
      </c>
      <c r="F5" s="8" t="s">
        <v>99</v>
      </c>
      <c r="G5" s="10" t="s">
        <v>100</v>
      </c>
      <c r="H5" s="10" t="s">
        <v>51</v>
      </c>
      <c r="I5" s="10" t="s">
        <v>101</v>
      </c>
      <c r="J5" s="10" t="s">
        <v>101</v>
      </c>
      <c r="K5" s="8">
        <v>45.86</v>
      </c>
      <c r="L5" s="8">
        <v>11</v>
      </c>
      <c r="M5" s="11" t="s">
        <v>111</v>
      </c>
      <c r="N5" s="11" t="s">
        <v>112</v>
      </c>
      <c r="O5" s="8" t="s">
        <v>53</v>
      </c>
      <c r="P5" s="11" t="s">
        <v>113</v>
      </c>
      <c r="Q5" s="11" t="s">
        <v>105</v>
      </c>
    </row>
    <row r="6" spans="1:17" s="7" customFormat="1" ht="43.2">
      <c r="A6" s="8" t="s">
        <v>114</v>
      </c>
      <c r="B6" s="8" t="s">
        <v>114</v>
      </c>
      <c r="C6" s="8" t="s">
        <v>48</v>
      </c>
      <c r="D6" s="9">
        <v>42682</v>
      </c>
      <c r="E6" s="8" t="s">
        <v>49</v>
      </c>
      <c r="F6" s="8" t="s">
        <v>99</v>
      </c>
      <c r="G6" s="10" t="s">
        <v>100</v>
      </c>
      <c r="H6" s="10" t="s">
        <v>51</v>
      </c>
      <c r="I6" s="10" t="s">
        <v>101</v>
      </c>
      <c r="J6" s="10" t="s">
        <v>101</v>
      </c>
      <c r="K6" s="8">
        <v>45.86</v>
      </c>
      <c r="L6" s="8">
        <v>12.5</v>
      </c>
      <c r="M6" s="11" t="s">
        <v>115</v>
      </c>
      <c r="N6" s="11" t="s">
        <v>116</v>
      </c>
      <c r="O6" s="8" t="s">
        <v>54</v>
      </c>
      <c r="P6" s="8" t="s">
        <v>104</v>
      </c>
      <c r="Q6" s="11" t="s">
        <v>105</v>
      </c>
    </row>
    <row r="7" spans="1:17" s="7" customFormat="1" ht="43.2">
      <c r="A7" s="8" t="s">
        <v>117</v>
      </c>
      <c r="B7" s="8" t="s">
        <v>117</v>
      </c>
      <c r="C7" s="8" t="s">
        <v>48</v>
      </c>
      <c r="D7" s="9">
        <v>44565</v>
      </c>
      <c r="E7" s="8" t="s">
        <v>49</v>
      </c>
      <c r="F7" s="8" t="s">
        <v>99</v>
      </c>
      <c r="G7" s="10" t="s">
        <v>100</v>
      </c>
      <c r="H7" s="10" t="s">
        <v>51</v>
      </c>
      <c r="I7" s="10" t="s">
        <v>101</v>
      </c>
      <c r="J7" s="10" t="s">
        <v>101</v>
      </c>
      <c r="K7" s="8">
        <v>44.848999999999997</v>
      </c>
      <c r="L7" s="8">
        <v>10</v>
      </c>
      <c r="M7" s="11" t="s">
        <v>118</v>
      </c>
      <c r="N7" s="11" t="s">
        <v>119</v>
      </c>
      <c r="O7" s="8" t="s">
        <v>54</v>
      </c>
      <c r="P7" s="8" t="s">
        <v>104</v>
      </c>
      <c r="Q7" s="11" t="s">
        <v>105</v>
      </c>
    </row>
    <row r="8" spans="1:17" s="7" customFormat="1" ht="43.2">
      <c r="A8" s="8" t="s">
        <v>120</v>
      </c>
      <c r="B8" s="8" t="s">
        <v>120</v>
      </c>
      <c r="C8" s="8" t="s">
        <v>48</v>
      </c>
      <c r="D8" s="9">
        <v>44865</v>
      </c>
      <c r="E8" s="8" t="s">
        <v>49</v>
      </c>
      <c r="F8" s="8" t="s">
        <v>99</v>
      </c>
      <c r="G8" s="10" t="s">
        <v>100</v>
      </c>
      <c r="H8" s="10" t="s">
        <v>51</v>
      </c>
      <c r="I8" s="10" t="s">
        <v>101</v>
      </c>
      <c r="J8" s="10" t="s">
        <v>101</v>
      </c>
      <c r="K8" s="8">
        <v>44.848999999999997</v>
      </c>
      <c r="L8" s="8">
        <v>11.5</v>
      </c>
      <c r="M8" s="11" t="s">
        <v>121</v>
      </c>
      <c r="N8" s="11" t="s">
        <v>122</v>
      </c>
      <c r="O8" s="8" t="s">
        <v>54</v>
      </c>
      <c r="P8" s="8" t="s">
        <v>104</v>
      </c>
      <c r="Q8" s="11" t="s">
        <v>105</v>
      </c>
    </row>
    <row r="9" spans="1:17" s="7" customFormat="1" ht="43.2">
      <c r="A9" s="8" t="s">
        <v>123</v>
      </c>
      <c r="B9" s="8" t="s">
        <v>123</v>
      </c>
      <c r="C9" s="8" t="s">
        <v>48</v>
      </c>
      <c r="D9" s="9">
        <v>42430</v>
      </c>
      <c r="E9" s="8" t="s">
        <v>49</v>
      </c>
      <c r="F9" s="8" t="s">
        <v>99</v>
      </c>
      <c r="G9" s="10" t="s">
        <v>100</v>
      </c>
      <c r="H9" s="10" t="s">
        <v>51</v>
      </c>
      <c r="I9" s="10" t="s">
        <v>101</v>
      </c>
      <c r="J9" s="10" t="s">
        <v>101</v>
      </c>
      <c r="K9" s="8">
        <v>45.86</v>
      </c>
      <c r="L9" s="8">
        <v>10</v>
      </c>
      <c r="M9" s="11" t="s">
        <v>124</v>
      </c>
      <c r="N9" s="11" t="s">
        <v>125</v>
      </c>
      <c r="O9" s="8" t="s">
        <v>54</v>
      </c>
      <c r="P9" s="8" t="s">
        <v>104</v>
      </c>
      <c r="Q9" s="11" t="s">
        <v>105</v>
      </c>
    </row>
    <row r="10" spans="1:17" s="7" customFormat="1" ht="43.2">
      <c r="A10" s="8" t="s">
        <v>126</v>
      </c>
      <c r="B10" s="8" t="s">
        <v>126</v>
      </c>
      <c r="C10" s="8" t="s">
        <v>48</v>
      </c>
      <c r="D10" s="9">
        <v>42793</v>
      </c>
      <c r="E10" s="8" t="s">
        <v>49</v>
      </c>
      <c r="F10" s="8" t="s">
        <v>99</v>
      </c>
      <c r="G10" s="8" t="s">
        <v>127</v>
      </c>
      <c r="H10" s="10" t="s">
        <v>51</v>
      </c>
      <c r="I10" s="10" t="s">
        <v>101</v>
      </c>
      <c r="J10" s="10" t="s">
        <v>101</v>
      </c>
      <c r="K10" s="8">
        <v>45.86</v>
      </c>
      <c r="L10" s="8">
        <v>10</v>
      </c>
      <c r="M10" s="11" t="s">
        <v>128</v>
      </c>
      <c r="N10" s="11" t="s">
        <v>129</v>
      </c>
      <c r="O10" s="8" t="s">
        <v>54</v>
      </c>
      <c r="P10" s="8" t="s">
        <v>104</v>
      </c>
      <c r="Q10" s="11" t="s">
        <v>105</v>
      </c>
    </row>
    <row r="11" spans="1:17" s="7" customFormat="1" ht="43.2">
      <c r="A11" s="8" t="s">
        <v>130</v>
      </c>
      <c r="B11" s="8" t="s">
        <v>130</v>
      </c>
      <c r="C11" s="8" t="s">
        <v>48</v>
      </c>
      <c r="D11" s="12">
        <v>44264</v>
      </c>
      <c r="E11" s="8" t="s">
        <v>49</v>
      </c>
      <c r="F11" s="8" t="s">
        <v>99</v>
      </c>
      <c r="G11" s="10" t="s">
        <v>100</v>
      </c>
      <c r="H11" s="10" t="s">
        <v>51</v>
      </c>
      <c r="I11" s="10" t="s">
        <v>101</v>
      </c>
      <c r="J11" s="10" t="s">
        <v>101</v>
      </c>
      <c r="K11" s="8">
        <v>44.848999999999997</v>
      </c>
      <c r="L11" s="7">
        <v>12.5</v>
      </c>
      <c r="M11" s="11" t="s">
        <v>131</v>
      </c>
      <c r="N11" s="11" t="s">
        <v>132</v>
      </c>
      <c r="O11" s="7" t="s">
        <v>54</v>
      </c>
      <c r="P11" s="8" t="s">
        <v>104</v>
      </c>
      <c r="Q11" s="11" t="s">
        <v>105</v>
      </c>
    </row>
    <row r="13" spans="1:17">
      <c r="A13" s="5" t="s">
        <v>57</v>
      </c>
      <c r="B13" s="5"/>
    </row>
    <row r="23" spans="1:2">
      <c r="A23" s="5" t="s">
        <v>58</v>
      </c>
      <c r="B23" s="5"/>
    </row>
    <row r="25" spans="1:2">
      <c r="A25" t="s">
        <v>133</v>
      </c>
    </row>
    <row r="33" spans="1:2">
      <c r="A33" s="5" t="s">
        <v>59</v>
      </c>
      <c r="B33" s="5"/>
    </row>
    <row r="35" spans="1:2" s="13" customFormat="1" ht="16.2">
      <c r="A35" s="6" t="s">
        <v>134</v>
      </c>
      <c r="B35" s="6"/>
    </row>
  </sheetData>
  <mergeCells count="1">
    <mergeCell ref="A1:J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43F0C-B305-44EA-A19D-A9B86D234B8B}">
  <sheetPr>
    <tabColor rgb="FF92D050"/>
  </sheetPr>
  <dimension ref="A1:Q11"/>
  <sheetViews>
    <sheetView workbookViewId="0">
      <selection activeCell="C19" sqref="C18:C19"/>
    </sheetView>
  </sheetViews>
  <sheetFormatPr defaultRowHeight="14.4"/>
  <cols>
    <col min="1" max="7" width="15.33203125" customWidth="1"/>
    <col min="8" max="8" width="14" bestFit="1" customWidth="1"/>
    <col min="9" max="9" width="36.44140625" customWidth="1"/>
    <col min="10" max="17" width="15.33203125" customWidth="1"/>
    <col min="18" max="18" width="11.6640625" customWidth="1"/>
  </cols>
  <sheetData>
    <row r="1" spans="1:17" ht="15" thickBot="1"/>
    <row r="2" spans="1:17" s="4" customFormat="1" ht="73.2" customHeight="1" thickBot="1">
      <c r="A2" s="3" t="s">
        <v>31</v>
      </c>
      <c r="B2" s="3" t="s">
        <v>32</v>
      </c>
      <c r="C2" s="3" t="s">
        <v>33</v>
      </c>
      <c r="D2" s="3" t="s">
        <v>34</v>
      </c>
      <c r="E2" s="3" t="s">
        <v>35</v>
      </c>
      <c r="F2" s="3" t="s">
        <v>36</v>
      </c>
      <c r="G2" s="3" t="s">
        <v>37</v>
      </c>
      <c r="H2" s="3" t="s">
        <v>38</v>
      </c>
      <c r="I2" s="3" t="s">
        <v>39</v>
      </c>
      <c r="J2" s="3" t="s">
        <v>40</v>
      </c>
      <c r="K2" s="3" t="s">
        <v>41</v>
      </c>
      <c r="L2" s="3" t="s">
        <v>42</v>
      </c>
      <c r="M2" s="3" t="s">
        <v>43</v>
      </c>
      <c r="N2" s="3" t="s">
        <v>44</v>
      </c>
      <c r="O2" s="3" t="s">
        <v>45</v>
      </c>
      <c r="P2" s="3" t="s">
        <v>46</v>
      </c>
      <c r="Q2" s="3" t="s">
        <v>47</v>
      </c>
    </row>
    <row r="3" spans="1:17" s="4" customFormat="1" ht="31.2" customHeight="1">
      <c r="A3" s="87" t="s">
        <v>220</v>
      </c>
      <c r="B3" s="87" t="s">
        <v>220</v>
      </c>
      <c r="C3" s="88" t="s">
        <v>48</v>
      </c>
      <c r="D3" s="89" t="s">
        <v>208</v>
      </c>
      <c r="E3" s="87" t="s">
        <v>49</v>
      </c>
      <c r="F3" s="88" t="s">
        <v>135</v>
      </c>
      <c r="G3" s="87">
        <v>12.66</v>
      </c>
      <c r="H3" s="87" t="s">
        <v>51</v>
      </c>
      <c r="I3" s="88" t="s">
        <v>52</v>
      </c>
      <c r="J3" s="87"/>
      <c r="K3" s="87">
        <v>49.79</v>
      </c>
      <c r="L3" s="87">
        <v>12.5</v>
      </c>
      <c r="M3" s="87"/>
      <c r="N3" s="87"/>
      <c r="O3" s="87" t="s">
        <v>54</v>
      </c>
      <c r="P3" s="87" t="s">
        <v>54</v>
      </c>
      <c r="Q3" s="87"/>
    </row>
    <row r="4" spans="1:17" ht="16.8">
      <c r="A4" s="7" t="s">
        <v>14</v>
      </c>
      <c r="B4" s="60" t="s">
        <v>14</v>
      </c>
      <c r="C4" s="7" t="s">
        <v>48</v>
      </c>
      <c r="D4" s="56">
        <v>43161</v>
      </c>
      <c r="E4" s="7" t="s">
        <v>49</v>
      </c>
      <c r="F4" s="7" t="s">
        <v>135</v>
      </c>
      <c r="G4" s="7">
        <v>12.66</v>
      </c>
      <c r="H4" s="7" t="s">
        <v>51</v>
      </c>
      <c r="I4" s="7" t="s">
        <v>52</v>
      </c>
      <c r="J4" s="7"/>
      <c r="K4" s="7">
        <v>49.79</v>
      </c>
      <c r="L4" s="7">
        <v>16.25</v>
      </c>
      <c r="M4" s="7"/>
      <c r="N4" s="7"/>
      <c r="O4" s="7" t="s">
        <v>54</v>
      </c>
      <c r="P4" s="7" t="s">
        <v>54</v>
      </c>
      <c r="Q4" s="7"/>
    </row>
    <row r="5" spans="1:17" ht="16.8">
      <c r="A5" s="7" t="s">
        <v>215</v>
      </c>
      <c r="B5" s="60" t="s">
        <v>215</v>
      </c>
      <c r="C5" s="7" t="s">
        <v>48</v>
      </c>
      <c r="D5" s="57">
        <v>44745</v>
      </c>
      <c r="E5" s="7" t="s">
        <v>49</v>
      </c>
      <c r="F5" s="7" t="s">
        <v>135</v>
      </c>
      <c r="G5" s="7">
        <v>12.46</v>
      </c>
      <c r="H5" s="7" t="s">
        <v>51</v>
      </c>
      <c r="I5" s="7" t="s">
        <v>52</v>
      </c>
      <c r="J5" s="7"/>
      <c r="K5" s="7">
        <v>49.79</v>
      </c>
      <c r="L5" s="7">
        <v>15</v>
      </c>
      <c r="M5" s="7"/>
      <c r="N5" s="7"/>
      <c r="O5" s="7" t="s">
        <v>54</v>
      </c>
      <c r="P5" s="7" t="s">
        <v>54</v>
      </c>
      <c r="Q5" s="7"/>
    </row>
    <row r="6" spans="1:17" ht="16.8">
      <c r="A6" s="7" t="s">
        <v>216</v>
      </c>
      <c r="B6" s="60" t="s">
        <v>216</v>
      </c>
      <c r="C6" s="7" t="s">
        <v>48</v>
      </c>
      <c r="D6" s="57">
        <v>43104</v>
      </c>
      <c r="E6" s="7" t="s">
        <v>49</v>
      </c>
      <c r="F6" s="7" t="s">
        <v>135</v>
      </c>
      <c r="G6" s="7">
        <v>12.66</v>
      </c>
      <c r="H6" s="7" t="s">
        <v>51</v>
      </c>
      <c r="I6" s="7" t="s">
        <v>52</v>
      </c>
      <c r="J6" s="7"/>
      <c r="K6" s="7">
        <v>49.79</v>
      </c>
      <c r="L6" s="7">
        <v>25</v>
      </c>
      <c r="M6" s="7"/>
      <c r="N6" s="7"/>
      <c r="O6" s="7" t="s">
        <v>54</v>
      </c>
      <c r="P6" s="7" t="s">
        <v>54</v>
      </c>
      <c r="Q6" s="7"/>
    </row>
    <row r="10" spans="1:17">
      <c r="A10" s="5" t="s">
        <v>59</v>
      </c>
      <c r="B10" s="5"/>
    </row>
    <row r="11" spans="1:17" ht="16.2">
      <c r="A11" s="6" t="s">
        <v>60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AFE83-E8A6-4596-972D-FCC8660490BB}">
  <sheetPr>
    <tabColor rgb="FF92D050"/>
  </sheetPr>
  <dimension ref="A1:T10"/>
  <sheetViews>
    <sheetView workbookViewId="0">
      <selection activeCell="C19" sqref="C18:C19"/>
    </sheetView>
  </sheetViews>
  <sheetFormatPr defaultRowHeight="14.4"/>
  <sheetData>
    <row r="1" spans="1:20">
      <c r="A1" s="61" t="s">
        <v>136</v>
      </c>
      <c r="B1" s="62"/>
      <c r="C1" s="62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</row>
    <row r="2" spans="1:20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</row>
    <row r="3" spans="1:20">
      <c r="A3" s="63">
        <v>45841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</row>
    <row r="4" spans="1:20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</row>
    <row r="5" spans="1:20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</row>
    <row r="6" spans="1:20">
      <c r="A6" s="82" t="s">
        <v>137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</row>
    <row r="7" spans="1:20">
      <c r="A7" s="64" t="s">
        <v>138</v>
      </c>
      <c r="B7" s="84" t="s">
        <v>139</v>
      </c>
      <c r="C7" s="85"/>
      <c r="D7" s="65" t="s">
        <v>140</v>
      </c>
      <c r="E7" s="86" t="s">
        <v>141</v>
      </c>
      <c r="F7" s="84"/>
      <c r="G7" s="85"/>
      <c r="H7" s="84" t="s">
        <v>142</v>
      </c>
      <c r="I7" s="84"/>
      <c r="J7" s="84"/>
      <c r="K7" s="84"/>
      <c r="L7" s="85"/>
      <c r="M7" s="65" t="s">
        <v>140</v>
      </c>
      <c r="N7" s="65" t="s">
        <v>140</v>
      </c>
      <c r="O7" s="84" t="s">
        <v>140</v>
      </c>
      <c r="P7" s="84"/>
      <c r="Q7" s="84"/>
      <c r="R7" s="85"/>
      <c r="S7" s="65" t="s">
        <v>143</v>
      </c>
      <c r="T7" s="65" t="s">
        <v>140</v>
      </c>
    </row>
    <row r="8" spans="1:20">
      <c r="A8" s="66" t="s">
        <v>144</v>
      </c>
      <c r="B8" s="67" t="s">
        <v>145</v>
      </c>
      <c r="C8" s="67" t="s">
        <v>146</v>
      </c>
      <c r="D8" s="68" t="s">
        <v>147</v>
      </c>
      <c r="E8" s="67" t="s">
        <v>148</v>
      </c>
      <c r="F8" s="67" t="s">
        <v>149</v>
      </c>
      <c r="G8" s="67" t="s">
        <v>150</v>
      </c>
      <c r="H8" s="67" t="s">
        <v>151</v>
      </c>
      <c r="I8" s="67" t="s">
        <v>152</v>
      </c>
      <c r="J8" s="67" t="s">
        <v>153</v>
      </c>
      <c r="K8" s="67" t="s">
        <v>154</v>
      </c>
      <c r="L8" s="67" t="s">
        <v>155</v>
      </c>
      <c r="M8" s="67" t="s">
        <v>156</v>
      </c>
      <c r="N8" s="67" t="s">
        <v>157</v>
      </c>
      <c r="O8" s="67" t="s">
        <v>11</v>
      </c>
      <c r="P8" s="67" t="s">
        <v>158</v>
      </c>
      <c r="Q8" s="67" t="s">
        <v>159</v>
      </c>
      <c r="R8" s="67" t="s">
        <v>160</v>
      </c>
      <c r="S8" s="67" t="s">
        <v>161</v>
      </c>
      <c r="T8" s="67" t="s">
        <v>162</v>
      </c>
    </row>
    <row r="9" spans="1:20" ht="21.6">
      <c r="A9" s="69" t="b">
        <v>1</v>
      </c>
      <c r="B9" s="70" t="s">
        <v>163</v>
      </c>
      <c r="C9" s="70" t="s">
        <v>163</v>
      </c>
      <c r="D9" s="70">
        <v>111630</v>
      </c>
      <c r="E9" s="70" t="s">
        <v>48</v>
      </c>
      <c r="F9" s="70" t="s">
        <v>164</v>
      </c>
      <c r="G9" s="71">
        <v>24590</v>
      </c>
      <c r="H9" s="71">
        <v>45736</v>
      </c>
      <c r="I9" s="71">
        <v>45110</v>
      </c>
      <c r="J9" s="70" t="s">
        <v>49</v>
      </c>
      <c r="K9" s="70">
        <v>14</v>
      </c>
      <c r="L9" s="70">
        <v>8307.69</v>
      </c>
      <c r="M9" s="70">
        <v>52.14</v>
      </c>
      <c r="N9" s="70">
        <v>43</v>
      </c>
      <c r="O9" s="70" t="s">
        <v>165</v>
      </c>
      <c r="P9" s="72" t="s">
        <v>166</v>
      </c>
      <c r="Q9" s="70">
        <v>78.400000000000006</v>
      </c>
      <c r="R9" s="70">
        <v>2.8</v>
      </c>
      <c r="S9" s="70" t="s">
        <v>19</v>
      </c>
      <c r="T9" s="70" t="s">
        <v>167</v>
      </c>
    </row>
    <row r="10" spans="1:20" ht="21.6">
      <c r="A10" s="73" t="b">
        <v>1</v>
      </c>
      <c r="B10" s="74" t="s">
        <v>163</v>
      </c>
      <c r="C10" s="74" t="s">
        <v>163</v>
      </c>
      <c r="D10" s="74">
        <v>111156</v>
      </c>
      <c r="E10" s="74" t="s">
        <v>48</v>
      </c>
      <c r="F10" s="74" t="s">
        <v>164</v>
      </c>
      <c r="G10" s="75">
        <v>25642</v>
      </c>
      <c r="H10" s="75">
        <v>45736</v>
      </c>
      <c r="I10" s="75">
        <v>43647</v>
      </c>
      <c r="J10" s="74" t="s">
        <v>49</v>
      </c>
      <c r="K10" s="74">
        <v>12</v>
      </c>
      <c r="L10" s="74">
        <v>7120.88</v>
      </c>
      <c r="M10" s="74">
        <v>52.14</v>
      </c>
      <c r="N10" s="74">
        <v>43</v>
      </c>
      <c r="O10" s="74" t="s">
        <v>165</v>
      </c>
      <c r="P10" s="76" t="s">
        <v>166</v>
      </c>
      <c r="Q10" s="74">
        <v>67.2</v>
      </c>
      <c r="R10" s="74">
        <v>2.4</v>
      </c>
      <c r="S10" s="74" t="s">
        <v>19</v>
      </c>
      <c r="T10" s="74" t="s">
        <v>167</v>
      </c>
    </row>
  </sheetData>
  <mergeCells count="5">
    <mergeCell ref="A6:T6"/>
    <mergeCell ref="B7:C7"/>
    <mergeCell ref="E7:G7"/>
    <mergeCell ref="H7:L7"/>
    <mergeCell ref="O7:R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3C362-B44C-4158-B9E8-3D831ECAD621}">
  <sheetPr>
    <tabColor rgb="FF92D050"/>
  </sheetPr>
  <dimension ref="A1:S10"/>
  <sheetViews>
    <sheetView workbookViewId="0">
      <selection activeCell="C19" sqref="C18:C19"/>
    </sheetView>
  </sheetViews>
  <sheetFormatPr defaultRowHeight="14.4"/>
  <cols>
    <col min="1" max="1" width="12.5546875" customWidth="1"/>
    <col min="2" max="2" width="10" customWidth="1"/>
    <col min="3" max="3" width="10.44140625" customWidth="1"/>
    <col min="4" max="4" width="10.88671875" customWidth="1"/>
    <col min="5" max="5" width="23.109375" customWidth="1"/>
    <col min="6" max="7" width="9.109375" customWidth="1"/>
    <col min="8" max="8" width="10.6640625" customWidth="1"/>
    <col min="9" max="10" width="10.44140625" customWidth="1"/>
    <col min="11" max="11" width="11" customWidth="1"/>
    <col min="12" max="12" width="14.6640625" customWidth="1"/>
    <col min="13" max="13" width="13.88671875" customWidth="1"/>
    <col min="18" max="18" width="11.33203125" bestFit="1" customWidth="1"/>
  </cols>
  <sheetData>
    <row r="1" spans="1:19" ht="18">
      <c r="A1" s="40" t="s">
        <v>168</v>
      </c>
      <c r="B1" s="40"/>
      <c r="C1" s="41"/>
    </row>
    <row r="2" spans="1:19" ht="66">
      <c r="A2" s="42" t="s">
        <v>1</v>
      </c>
      <c r="B2" s="42" t="s">
        <v>2</v>
      </c>
      <c r="C2" s="42" t="s">
        <v>3</v>
      </c>
      <c r="D2" s="42" t="s">
        <v>4</v>
      </c>
      <c r="E2" s="42" t="s">
        <v>5</v>
      </c>
      <c r="F2" s="42" t="s">
        <v>37</v>
      </c>
      <c r="G2" s="42" t="s">
        <v>7</v>
      </c>
      <c r="H2" s="42" t="s">
        <v>8</v>
      </c>
      <c r="I2" s="42" t="s">
        <v>9</v>
      </c>
      <c r="J2" s="42" t="s">
        <v>10</v>
      </c>
      <c r="K2" s="42" t="s">
        <v>11</v>
      </c>
      <c r="L2" s="42" t="s">
        <v>12</v>
      </c>
      <c r="M2" s="42" t="s">
        <v>13</v>
      </c>
      <c r="N2" s="43"/>
      <c r="O2" s="43"/>
      <c r="P2" s="43"/>
      <c r="Q2" s="43"/>
      <c r="R2" s="43"/>
      <c r="S2" s="43"/>
    </row>
    <row r="3" spans="1:19" ht="52.8">
      <c r="A3" s="44" t="s">
        <v>14</v>
      </c>
      <c r="B3" s="45" t="s">
        <v>169</v>
      </c>
      <c r="C3" s="46" t="s">
        <v>170</v>
      </c>
      <c r="D3" s="44" t="s">
        <v>171</v>
      </c>
      <c r="E3" s="47" t="s">
        <v>172</v>
      </c>
      <c r="F3" s="48">
        <v>11.82</v>
      </c>
      <c r="G3" s="48">
        <v>12.59</v>
      </c>
      <c r="H3" s="48" t="s">
        <v>18</v>
      </c>
      <c r="I3" s="49" t="s">
        <v>19</v>
      </c>
      <c r="J3" s="49" t="s">
        <v>173</v>
      </c>
      <c r="K3" s="50" t="s">
        <v>21</v>
      </c>
      <c r="L3" s="51" t="s">
        <v>22</v>
      </c>
      <c r="M3" s="46" t="s">
        <v>23</v>
      </c>
      <c r="N3" s="43"/>
      <c r="O3" s="43"/>
      <c r="P3" s="43"/>
      <c r="Q3" s="43"/>
      <c r="R3" s="43"/>
      <c r="S3" s="43"/>
    </row>
    <row r="4" spans="1:19" ht="52.8">
      <c r="A4" s="44" t="s">
        <v>24</v>
      </c>
      <c r="B4" s="44" t="s">
        <v>85</v>
      </c>
      <c r="C4" s="46" t="s">
        <v>85</v>
      </c>
      <c r="D4" s="44" t="s">
        <v>174</v>
      </c>
      <c r="E4" s="47" t="s">
        <v>175</v>
      </c>
      <c r="F4" s="48">
        <v>13</v>
      </c>
      <c r="G4" s="48">
        <v>14.18</v>
      </c>
      <c r="H4" s="48" t="s">
        <v>18</v>
      </c>
      <c r="I4" s="46" t="s">
        <v>19</v>
      </c>
      <c r="J4" s="49" t="s">
        <v>176</v>
      </c>
      <c r="K4" s="50" t="s">
        <v>21</v>
      </c>
      <c r="L4" s="51" t="s">
        <v>22</v>
      </c>
      <c r="M4" s="46" t="s">
        <v>23</v>
      </c>
      <c r="N4" s="43"/>
      <c r="O4" s="43"/>
      <c r="P4" s="43"/>
      <c r="Q4" s="43"/>
      <c r="R4" s="43"/>
      <c r="S4" s="43"/>
    </row>
    <row r="5" spans="1:19" ht="52.8">
      <c r="A5" s="44" t="s">
        <v>28</v>
      </c>
      <c r="B5" s="45" t="s">
        <v>169</v>
      </c>
      <c r="C5" s="46" t="s">
        <v>177</v>
      </c>
      <c r="D5" s="44" t="s">
        <v>178</v>
      </c>
      <c r="E5" s="47" t="s">
        <v>179</v>
      </c>
      <c r="F5" s="48">
        <v>11.82</v>
      </c>
      <c r="G5" s="48">
        <v>12.59</v>
      </c>
      <c r="H5" s="48" t="s">
        <v>18</v>
      </c>
      <c r="I5" s="49" t="s">
        <v>19</v>
      </c>
      <c r="J5" s="49" t="s">
        <v>176</v>
      </c>
      <c r="K5" s="50" t="s">
        <v>21</v>
      </c>
      <c r="L5" s="51" t="s">
        <v>22</v>
      </c>
      <c r="M5" s="46" t="s">
        <v>23</v>
      </c>
      <c r="N5" s="43"/>
      <c r="O5" s="43"/>
      <c r="P5" s="43"/>
      <c r="Q5" s="43"/>
      <c r="R5" s="43"/>
      <c r="S5" s="43"/>
    </row>
    <row r="6" spans="1:19" ht="52.8">
      <c r="A6" s="44" t="s">
        <v>180</v>
      </c>
      <c r="B6" s="44" t="s">
        <v>85</v>
      </c>
      <c r="C6" s="46" t="s">
        <v>181</v>
      </c>
      <c r="D6" s="44" t="s">
        <v>182</v>
      </c>
      <c r="E6" s="47" t="s">
        <v>172</v>
      </c>
      <c r="F6" s="48">
        <v>11.82</v>
      </c>
      <c r="G6" s="48">
        <v>12.59</v>
      </c>
      <c r="H6" s="48" t="s">
        <v>18</v>
      </c>
      <c r="I6" s="49" t="s">
        <v>183</v>
      </c>
      <c r="J6" s="49" t="s">
        <v>176</v>
      </c>
      <c r="K6" s="50" t="s">
        <v>21</v>
      </c>
      <c r="L6" s="51" t="s">
        <v>184</v>
      </c>
      <c r="M6" s="46" t="s">
        <v>23</v>
      </c>
      <c r="N6" s="43"/>
      <c r="O6" s="43"/>
      <c r="P6" s="43"/>
      <c r="Q6" s="43"/>
      <c r="R6" s="43"/>
      <c r="S6" s="43"/>
    </row>
    <row r="7" spans="1:19" ht="52.8">
      <c r="A7" s="44" t="s">
        <v>185</v>
      </c>
      <c r="B7" s="44" t="s">
        <v>85</v>
      </c>
      <c r="C7" s="46" t="s">
        <v>186</v>
      </c>
      <c r="D7" s="44" t="s">
        <v>187</v>
      </c>
      <c r="E7" s="47" t="s">
        <v>179</v>
      </c>
      <c r="F7" s="48">
        <v>11.82</v>
      </c>
      <c r="G7" s="48">
        <v>12.59</v>
      </c>
      <c r="H7" s="48" t="s">
        <v>18</v>
      </c>
      <c r="I7" s="49" t="s">
        <v>183</v>
      </c>
      <c r="J7" s="49" t="s">
        <v>176</v>
      </c>
      <c r="K7" s="50" t="s">
        <v>21</v>
      </c>
      <c r="L7" s="51" t="s">
        <v>184</v>
      </c>
      <c r="M7" s="46" t="s">
        <v>23</v>
      </c>
      <c r="N7" s="43"/>
      <c r="O7" s="43"/>
      <c r="P7" s="43"/>
      <c r="Q7" s="43"/>
      <c r="R7" s="43"/>
      <c r="S7" s="43"/>
    </row>
    <row r="8" spans="1:19" ht="79.2">
      <c r="A8" s="44" t="s">
        <v>188</v>
      </c>
      <c r="B8" s="45" t="s">
        <v>169</v>
      </c>
      <c r="C8" s="46" t="s">
        <v>177</v>
      </c>
      <c r="D8" s="44" t="s">
        <v>189</v>
      </c>
      <c r="E8" s="47" t="s">
        <v>190</v>
      </c>
      <c r="F8" s="48">
        <v>11.82</v>
      </c>
      <c r="G8" s="48">
        <v>12.59</v>
      </c>
      <c r="H8" s="48" t="s">
        <v>18</v>
      </c>
      <c r="I8" s="49" t="s">
        <v>19</v>
      </c>
      <c r="J8" s="49" t="s">
        <v>173</v>
      </c>
      <c r="K8" s="50" t="s">
        <v>21</v>
      </c>
      <c r="L8" s="51" t="s">
        <v>22</v>
      </c>
      <c r="M8" s="46" t="s">
        <v>23</v>
      </c>
      <c r="N8" s="43"/>
      <c r="O8" s="43"/>
      <c r="P8" s="43"/>
      <c r="Q8" s="43"/>
      <c r="R8" s="43" t="s">
        <v>55</v>
      </c>
      <c r="S8" s="43"/>
    </row>
    <row r="9" spans="1:19" ht="52.8">
      <c r="A9" s="44" t="s">
        <v>191</v>
      </c>
      <c r="B9" s="44" t="s">
        <v>25</v>
      </c>
      <c r="C9" s="46" t="s">
        <v>25</v>
      </c>
      <c r="D9" s="44" t="s">
        <v>192</v>
      </c>
      <c r="E9" s="47" t="s">
        <v>193</v>
      </c>
      <c r="F9" s="48">
        <v>11.82</v>
      </c>
      <c r="G9" s="48">
        <v>12.59</v>
      </c>
      <c r="H9" s="48" t="s">
        <v>18</v>
      </c>
      <c r="I9" s="49" t="s">
        <v>19</v>
      </c>
      <c r="J9" s="49" t="s">
        <v>176</v>
      </c>
      <c r="K9" s="50" t="s">
        <v>21</v>
      </c>
      <c r="L9" s="51" t="s">
        <v>22</v>
      </c>
      <c r="M9" s="46" t="s">
        <v>23</v>
      </c>
      <c r="N9" s="43"/>
      <c r="O9" s="43"/>
      <c r="P9" s="43"/>
      <c r="Q9" s="43"/>
      <c r="R9" s="43"/>
      <c r="S9" s="43"/>
    </row>
    <row r="10" spans="1:19" ht="52.8">
      <c r="A10" s="44" t="s">
        <v>194</v>
      </c>
      <c r="B10" s="44" t="s">
        <v>195</v>
      </c>
      <c r="C10" s="46" t="s">
        <v>195</v>
      </c>
      <c r="D10" s="44" t="s">
        <v>196</v>
      </c>
      <c r="E10" s="47" t="s">
        <v>172</v>
      </c>
      <c r="F10" s="48">
        <v>11.82</v>
      </c>
      <c r="G10" s="48">
        <v>12.59</v>
      </c>
      <c r="H10" s="48" t="s">
        <v>18</v>
      </c>
      <c r="I10" s="49" t="s">
        <v>19</v>
      </c>
      <c r="J10" s="49" t="s">
        <v>176</v>
      </c>
      <c r="K10" s="50" t="s">
        <v>21</v>
      </c>
      <c r="L10" s="51" t="s">
        <v>22</v>
      </c>
      <c r="M10" s="46" t="s">
        <v>23</v>
      </c>
      <c r="N10" s="43"/>
      <c r="O10" s="43"/>
      <c r="P10" s="43"/>
      <c r="Q10" s="43"/>
      <c r="R10" s="43" t="s">
        <v>55</v>
      </c>
      <c r="S10" s="4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C8DE8-06A0-43D5-97D7-DFB746EC4382}">
  <sheetPr>
    <tabColor rgb="FF92D050"/>
  </sheetPr>
  <dimension ref="A1:T13"/>
  <sheetViews>
    <sheetView workbookViewId="0">
      <selection activeCell="C19" sqref="C18:C19"/>
    </sheetView>
  </sheetViews>
  <sheetFormatPr defaultRowHeight="14.4"/>
  <sheetData>
    <row r="1" spans="1:20">
      <c r="A1" s="61" t="s">
        <v>197</v>
      </c>
      <c r="B1" s="62"/>
      <c r="C1" s="62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</row>
    <row r="2" spans="1:20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</row>
    <row r="3" spans="1:20">
      <c r="A3" s="63">
        <v>45841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</row>
    <row r="4" spans="1:20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</row>
    <row r="5" spans="1:20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</row>
    <row r="6" spans="1:20">
      <c r="A6" s="82" t="s">
        <v>137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</row>
    <row r="7" spans="1:20">
      <c r="A7" s="64" t="s">
        <v>138</v>
      </c>
      <c r="B7" s="84" t="s">
        <v>139</v>
      </c>
      <c r="C7" s="85"/>
      <c r="D7" s="65" t="s">
        <v>140</v>
      </c>
      <c r="E7" s="86" t="s">
        <v>141</v>
      </c>
      <c r="F7" s="84"/>
      <c r="G7" s="85"/>
      <c r="H7" s="84" t="s">
        <v>142</v>
      </c>
      <c r="I7" s="84"/>
      <c r="J7" s="84"/>
      <c r="K7" s="84"/>
      <c r="L7" s="85"/>
      <c r="M7" s="65" t="s">
        <v>140</v>
      </c>
      <c r="N7" s="65" t="s">
        <v>140</v>
      </c>
      <c r="O7" s="84" t="s">
        <v>140</v>
      </c>
      <c r="P7" s="84"/>
      <c r="Q7" s="84"/>
      <c r="R7" s="85"/>
      <c r="S7" s="65" t="s">
        <v>143</v>
      </c>
      <c r="T7" s="65" t="s">
        <v>140</v>
      </c>
    </row>
    <row r="8" spans="1:20">
      <c r="A8" s="66" t="s">
        <v>144</v>
      </c>
      <c r="B8" s="67" t="s">
        <v>145</v>
      </c>
      <c r="C8" s="67" t="s">
        <v>146</v>
      </c>
      <c r="D8" s="68" t="s">
        <v>147</v>
      </c>
      <c r="E8" s="67" t="s">
        <v>148</v>
      </c>
      <c r="F8" s="67" t="s">
        <v>149</v>
      </c>
      <c r="G8" s="67" t="s">
        <v>150</v>
      </c>
      <c r="H8" s="67" t="s">
        <v>151</v>
      </c>
      <c r="I8" s="67" t="s">
        <v>152</v>
      </c>
      <c r="J8" s="67" t="s">
        <v>153</v>
      </c>
      <c r="K8" s="67" t="s">
        <v>154</v>
      </c>
      <c r="L8" s="67" t="s">
        <v>155</v>
      </c>
      <c r="M8" s="67" t="s">
        <v>156</v>
      </c>
      <c r="N8" s="67" t="s">
        <v>157</v>
      </c>
      <c r="O8" s="67" t="s">
        <v>11</v>
      </c>
      <c r="P8" s="67" t="s">
        <v>158</v>
      </c>
      <c r="Q8" s="67" t="s">
        <v>159</v>
      </c>
      <c r="R8" s="67" t="s">
        <v>160</v>
      </c>
      <c r="S8" s="67" t="s">
        <v>161</v>
      </c>
      <c r="T8" s="67" t="s">
        <v>162</v>
      </c>
    </row>
    <row r="9" spans="1:20" ht="235.8">
      <c r="A9" s="73" t="b">
        <v>1</v>
      </c>
      <c r="B9" s="74" t="s">
        <v>198</v>
      </c>
      <c r="C9" s="74" t="s">
        <v>198</v>
      </c>
      <c r="D9" s="74">
        <v>111211</v>
      </c>
      <c r="E9" s="74" t="s">
        <v>48</v>
      </c>
      <c r="F9" s="74" t="s">
        <v>164</v>
      </c>
      <c r="G9" s="75">
        <v>25936</v>
      </c>
      <c r="H9" s="75">
        <v>45736</v>
      </c>
      <c r="I9" s="75">
        <v>38320</v>
      </c>
      <c r="J9" s="74" t="s">
        <v>49</v>
      </c>
      <c r="K9" s="74">
        <v>11.75</v>
      </c>
      <c r="L9" s="74">
        <v>7288.15</v>
      </c>
      <c r="M9" s="74">
        <v>52.14</v>
      </c>
      <c r="N9" s="74">
        <v>43</v>
      </c>
      <c r="O9" s="74" t="s">
        <v>165</v>
      </c>
      <c r="P9" s="76" t="s">
        <v>199</v>
      </c>
      <c r="Q9" s="74">
        <v>65.8</v>
      </c>
      <c r="R9" s="74">
        <v>2.35</v>
      </c>
      <c r="S9" s="76" t="s">
        <v>200</v>
      </c>
      <c r="T9" s="76" t="s">
        <v>201</v>
      </c>
    </row>
    <row r="10" spans="1:20" ht="103.2">
      <c r="A10" s="73" t="b">
        <v>1</v>
      </c>
      <c r="B10" s="74" t="s">
        <v>198</v>
      </c>
      <c r="C10" s="74" t="s">
        <v>198</v>
      </c>
      <c r="D10" s="74">
        <v>111212</v>
      </c>
      <c r="E10" s="74" t="s">
        <v>48</v>
      </c>
      <c r="F10" s="74" t="s">
        <v>164</v>
      </c>
      <c r="G10" s="75">
        <v>25144</v>
      </c>
      <c r="H10" s="75">
        <v>45736</v>
      </c>
      <c r="I10" s="75">
        <v>40932</v>
      </c>
      <c r="J10" s="74" t="s">
        <v>49</v>
      </c>
      <c r="K10" s="74">
        <v>6.5</v>
      </c>
      <c r="L10" s="74">
        <v>3857.14</v>
      </c>
      <c r="M10" s="74">
        <v>52.14</v>
      </c>
      <c r="N10" s="74">
        <v>43</v>
      </c>
      <c r="O10" s="74" t="s">
        <v>165</v>
      </c>
      <c r="P10" s="76" t="s">
        <v>199</v>
      </c>
      <c r="Q10" s="74">
        <v>36.4</v>
      </c>
      <c r="R10" s="74">
        <v>1.3</v>
      </c>
      <c r="S10" s="74" t="s">
        <v>202</v>
      </c>
      <c r="T10" s="76" t="s">
        <v>201</v>
      </c>
    </row>
    <row r="11" spans="1:20" ht="93">
      <c r="A11" s="73" t="b">
        <v>1</v>
      </c>
      <c r="B11" s="74" t="s">
        <v>198</v>
      </c>
      <c r="C11" s="74" t="s">
        <v>198</v>
      </c>
      <c r="D11" s="74">
        <v>111213</v>
      </c>
      <c r="E11" s="74" t="s">
        <v>48</v>
      </c>
      <c r="F11" s="74" t="s">
        <v>164</v>
      </c>
      <c r="G11" s="75">
        <v>25543</v>
      </c>
      <c r="H11" s="75">
        <v>45736</v>
      </c>
      <c r="I11" s="75">
        <v>40242</v>
      </c>
      <c r="J11" s="74" t="s">
        <v>49</v>
      </c>
      <c r="K11" s="74">
        <v>12.5</v>
      </c>
      <c r="L11" s="74">
        <v>7722.83</v>
      </c>
      <c r="M11" s="74">
        <v>52.14</v>
      </c>
      <c r="N11" s="74">
        <v>43</v>
      </c>
      <c r="O11" s="74" t="s">
        <v>165</v>
      </c>
      <c r="P11" s="76" t="s">
        <v>203</v>
      </c>
      <c r="Q11" s="74">
        <v>70</v>
      </c>
      <c r="R11" s="74">
        <v>2.5</v>
      </c>
      <c r="S11" s="74" t="s">
        <v>202</v>
      </c>
      <c r="T11" s="76" t="s">
        <v>201</v>
      </c>
    </row>
    <row r="12" spans="1:20" ht="21.6">
      <c r="A12" s="73" t="b">
        <v>1</v>
      </c>
      <c r="B12" s="74" t="s">
        <v>198</v>
      </c>
      <c r="C12" s="74" t="s">
        <v>198</v>
      </c>
      <c r="D12" s="74">
        <v>111214</v>
      </c>
      <c r="E12" s="74" t="s">
        <v>48</v>
      </c>
      <c r="F12" s="74" t="s">
        <v>164</v>
      </c>
      <c r="G12" s="75">
        <v>29388</v>
      </c>
      <c r="H12" s="75">
        <v>45736</v>
      </c>
      <c r="I12" s="75">
        <v>44279</v>
      </c>
      <c r="J12" s="74" t="s">
        <v>49</v>
      </c>
      <c r="K12" s="74">
        <v>6.5</v>
      </c>
      <c r="L12" s="74">
        <v>4142.8500000000004</v>
      </c>
      <c r="M12" s="74">
        <v>52.14</v>
      </c>
      <c r="N12" s="74">
        <v>43</v>
      </c>
      <c r="O12" s="74" t="s">
        <v>165</v>
      </c>
      <c r="P12" s="76" t="s">
        <v>166</v>
      </c>
      <c r="Q12" s="74">
        <v>36.4</v>
      </c>
      <c r="R12" s="74">
        <v>1.3</v>
      </c>
      <c r="S12" s="74" t="s">
        <v>204</v>
      </c>
      <c r="T12" s="74" t="s">
        <v>167</v>
      </c>
    </row>
    <row r="13" spans="1:20" ht="21.6">
      <c r="A13" s="73" t="b">
        <v>1</v>
      </c>
      <c r="B13" s="74" t="s">
        <v>198</v>
      </c>
      <c r="C13" s="74" t="s">
        <v>198</v>
      </c>
      <c r="D13" s="74">
        <v>111214</v>
      </c>
      <c r="E13" s="74" t="s">
        <v>48</v>
      </c>
      <c r="F13" s="74" t="s">
        <v>164</v>
      </c>
      <c r="G13" s="75">
        <v>29388</v>
      </c>
      <c r="H13" s="75">
        <v>45736</v>
      </c>
      <c r="I13" s="75">
        <v>44279</v>
      </c>
      <c r="J13" s="74" t="s">
        <v>49</v>
      </c>
      <c r="K13" s="74">
        <v>7.5</v>
      </c>
      <c r="L13" s="74">
        <v>4780.22</v>
      </c>
      <c r="M13" s="74">
        <v>52.14</v>
      </c>
      <c r="N13" s="74">
        <v>43</v>
      </c>
      <c r="O13" s="74" t="s">
        <v>165</v>
      </c>
      <c r="P13" s="76" t="s">
        <v>166</v>
      </c>
      <c r="Q13" s="74">
        <v>42</v>
      </c>
      <c r="R13" s="74">
        <v>1.5</v>
      </c>
      <c r="S13" s="74" t="s">
        <v>204</v>
      </c>
      <c r="T13" s="74" t="s">
        <v>167</v>
      </c>
    </row>
  </sheetData>
  <mergeCells count="5">
    <mergeCell ref="A6:T6"/>
    <mergeCell ref="B7:C7"/>
    <mergeCell ref="E7:G7"/>
    <mergeCell ref="H7:L7"/>
    <mergeCell ref="O7:R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4D9CA-E3E3-4398-92E7-8DCD251535E0}">
  <sheetPr>
    <tabColor rgb="FF92D050"/>
  </sheetPr>
  <dimension ref="A1:Q11"/>
  <sheetViews>
    <sheetView workbookViewId="0">
      <selection activeCell="E27" sqref="E27"/>
    </sheetView>
  </sheetViews>
  <sheetFormatPr defaultRowHeight="14.4"/>
  <cols>
    <col min="1" max="17" width="17.109375" customWidth="1"/>
  </cols>
  <sheetData>
    <row r="1" spans="1:17" ht="15" thickBot="1">
      <c r="A1" s="80" t="s">
        <v>97</v>
      </c>
      <c r="B1" s="80"/>
      <c r="C1" s="81"/>
      <c r="D1" s="81"/>
      <c r="E1" s="81"/>
      <c r="F1" s="81"/>
      <c r="G1" s="81"/>
      <c r="H1" s="81"/>
      <c r="I1" s="81"/>
      <c r="J1" s="81"/>
      <c r="K1" s="7"/>
    </row>
    <row r="2" spans="1:17" ht="47.4" thickBot="1">
      <c r="A2" s="1" t="s">
        <v>31</v>
      </c>
      <c r="B2" s="1" t="s">
        <v>32</v>
      </c>
      <c r="C2" s="1" t="s">
        <v>33</v>
      </c>
      <c r="D2" s="1" t="s">
        <v>34</v>
      </c>
      <c r="E2" s="1" t="s">
        <v>35</v>
      </c>
      <c r="F2" s="1" t="s">
        <v>36</v>
      </c>
      <c r="G2" s="1" t="s">
        <v>37</v>
      </c>
      <c r="H2" s="1" t="s">
        <v>38</v>
      </c>
      <c r="I2" s="1" t="s">
        <v>39</v>
      </c>
      <c r="J2" s="1" t="s">
        <v>40</v>
      </c>
      <c r="K2" s="1" t="s">
        <v>41</v>
      </c>
      <c r="L2" s="1" t="s">
        <v>42</v>
      </c>
      <c r="M2" s="1" t="s">
        <v>43</v>
      </c>
      <c r="N2" s="1" t="s">
        <v>44</v>
      </c>
      <c r="O2" s="1" t="s">
        <v>45</v>
      </c>
      <c r="P2" s="1" t="s">
        <v>46</v>
      </c>
      <c r="Q2" s="1" t="s">
        <v>47</v>
      </c>
    </row>
    <row r="3" spans="1:17" ht="43.2">
      <c r="A3" s="38" t="s">
        <v>98</v>
      </c>
      <c r="B3" s="38" t="s">
        <v>98</v>
      </c>
      <c r="C3" s="38" t="s">
        <v>48</v>
      </c>
      <c r="D3" s="53">
        <v>39727</v>
      </c>
      <c r="E3" s="52" t="s">
        <v>205</v>
      </c>
      <c r="F3" s="38" t="s">
        <v>206</v>
      </c>
      <c r="G3" s="38">
        <v>12.6492</v>
      </c>
      <c r="H3" s="38" t="s">
        <v>51</v>
      </c>
      <c r="I3" s="38" t="s">
        <v>101</v>
      </c>
      <c r="J3" s="38" t="s">
        <v>101</v>
      </c>
      <c r="K3" s="38">
        <v>45.86</v>
      </c>
      <c r="L3" s="38">
        <v>8</v>
      </c>
      <c r="M3" s="11" t="s">
        <v>102</v>
      </c>
      <c r="N3" s="11" t="s">
        <v>103</v>
      </c>
      <c r="O3" s="38" t="s">
        <v>54</v>
      </c>
      <c r="P3" s="54" t="s">
        <v>104</v>
      </c>
      <c r="Q3" s="38" t="s">
        <v>105</v>
      </c>
    </row>
    <row r="4" spans="1:17" ht="43.2">
      <c r="A4" s="38" t="s">
        <v>106</v>
      </c>
      <c r="B4" s="38" t="s">
        <v>106</v>
      </c>
      <c r="C4" s="38" t="s">
        <v>48</v>
      </c>
      <c r="D4" s="53">
        <v>39325</v>
      </c>
      <c r="E4" s="52" t="s">
        <v>205</v>
      </c>
      <c r="F4" s="38" t="s">
        <v>206</v>
      </c>
      <c r="G4" s="38">
        <v>12.6492</v>
      </c>
      <c r="H4" s="38" t="s">
        <v>51</v>
      </c>
      <c r="I4" s="38" t="s">
        <v>101</v>
      </c>
      <c r="J4" s="38" t="s">
        <v>101</v>
      </c>
      <c r="K4" s="38">
        <v>45.86</v>
      </c>
      <c r="L4" s="38">
        <v>10.25</v>
      </c>
      <c r="M4" s="11" t="s">
        <v>102</v>
      </c>
      <c r="N4" s="11" t="s">
        <v>103</v>
      </c>
      <c r="O4" s="38" t="s">
        <v>54</v>
      </c>
      <c r="P4" s="54" t="s">
        <v>104</v>
      </c>
      <c r="Q4" s="38" t="s">
        <v>105</v>
      </c>
    </row>
    <row r="5" spans="1:17" ht="43.2">
      <c r="A5" s="38" t="s">
        <v>110</v>
      </c>
      <c r="B5" s="38" t="s">
        <v>110</v>
      </c>
      <c r="C5" s="38" t="s">
        <v>48</v>
      </c>
      <c r="D5" s="53">
        <v>41883</v>
      </c>
      <c r="E5" s="52" t="s">
        <v>205</v>
      </c>
      <c r="F5" s="38" t="s">
        <v>206</v>
      </c>
      <c r="G5" s="38">
        <v>12.6492</v>
      </c>
      <c r="H5" s="38" t="s">
        <v>51</v>
      </c>
      <c r="I5" s="38" t="s">
        <v>101</v>
      </c>
      <c r="J5" s="38" t="s">
        <v>101</v>
      </c>
      <c r="K5" s="38">
        <v>45.86</v>
      </c>
      <c r="L5" s="38">
        <v>7.5</v>
      </c>
      <c r="M5" s="11" t="s">
        <v>102</v>
      </c>
      <c r="N5" s="11" t="s">
        <v>103</v>
      </c>
      <c r="O5" s="38" t="s">
        <v>54</v>
      </c>
      <c r="P5" s="54" t="s">
        <v>104</v>
      </c>
      <c r="Q5" s="38" t="s">
        <v>105</v>
      </c>
    </row>
    <row r="9" spans="1:17">
      <c r="A9" s="5" t="s">
        <v>59</v>
      </c>
      <c r="B9" s="5"/>
    </row>
    <row r="11" spans="1:17" ht="16.2">
      <c r="A11" s="6" t="s">
        <v>134</v>
      </c>
      <c r="B11" s="6"/>
    </row>
  </sheetData>
  <mergeCells count="1">
    <mergeCell ref="A1: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E344FDE9E1BB458730A17E2EE5AC1E" ma:contentTypeVersion="20" ma:contentTypeDescription="Create a new document." ma:contentTypeScope="" ma:versionID="fd7c925dacba65d74befc46330066a57">
  <xsd:schema xmlns:xsd="http://www.w3.org/2001/XMLSchema" xmlns:xs="http://www.w3.org/2001/XMLSchema" xmlns:p="http://schemas.microsoft.com/office/2006/metadata/properties" xmlns:ns2="58870e75-0725-4874-b4c7-a6dfb7aac9c4" xmlns:ns3="336db2ab-7f55-47a1-a954-c12d752c7c66" targetNamespace="http://schemas.microsoft.com/office/2006/metadata/properties" ma:root="true" ma:fieldsID="01d01e65ff6a55169bd917fc2181daf5" ns2:_="" ns3:_="">
    <xsd:import namespace="58870e75-0725-4874-b4c7-a6dfb7aac9c4"/>
    <xsd:import namespace="336db2ab-7f55-47a1-a954-c12d752c7c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CTIONS" minOccurs="0"/>
                <xsd:element ref="ns2: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70e75-0725-4874-b4c7-a6dfb7aac9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CTIONS" ma:index="10" nillable="true" ma:displayName="ACTIONS" ma:format="RadioButtons" ma:internalName="ACTIONS">
      <xsd:simpleType>
        <xsd:union memberTypes="dms:Text">
          <xsd:simpleType>
            <xsd:restriction base="dms:Choice">
              <xsd:enumeration value="KT TO ACTION"/>
              <xsd:enumeration value="JR TO ACTION"/>
              <xsd:enumeration value="KT COMPLETE"/>
              <xsd:enumeration value="JR COMPLETE"/>
              <xsd:enumeration value="SH CHECKED"/>
              <xsd:enumeration value="JT COMPLETE"/>
              <xsd:enumeration value="SG Complete"/>
              <xsd:enumeration value="SG TO ACTION"/>
            </xsd:restriction>
          </xsd:simpleType>
        </xsd:union>
      </xsd:simpleType>
    </xsd:element>
    <xsd:element name="ACTION" ma:index="11" nillable="true" ma:displayName="DO NOT USE" ma:format="Dropdown" ma:internalName="ACTION">
      <xsd:simpleType>
        <xsd:restriction base="dms:Text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943a2e7b-203c-427a-8333-077e34040f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6db2ab-7f55-47a1-a954-c12d752c7c6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f397f24-fe3f-4cd6-bd79-d78c25a2b2c4}" ma:internalName="TaxCatchAll" ma:showField="CatchAllData" ma:web="336db2ab-7f55-47a1-a954-c12d752c7c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6db2ab-7f55-47a1-a954-c12d752c7c66" xsi:nil="true"/>
    <ACTION xmlns="58870e75-0725-4874-b4c7-a6dfb7aac9c4" xsi:nil="true"/>
    <ACTIONS xmlns="58870e75-0725-4874-b4c7-a6dfb7aac9c4" xsi:nil="true"/>
    <lcf76f155ced4ddcb4097134ff3c332f xmlns="58870e75-0725-4874-b4c7-a6dfb7aac9c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AC149DB-846F-4998-B95D-2A1C4BA7D0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870e75-0725-4874-b4c7-a6dfb7aac9c4"/>
    <ds:schemaRef ds:uri="336db2ab-7f55-47a1-a954-c12d752c7c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DB3033-F91E-4506-B24B-976D5F00AB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74AF0B-FD9A-47D2-98A0-A12AF4B8B614}">
  <ds:schemaRefs>
    <ds:schemaRef ds:uri="http://schemas.microsoft.com/office/2006/metadata/properties"/>
    <ds:schemaRef ds:uri="http://schemas.microsoft.com/office/infopath/2007/PartnerControls"/>
    <ds:schemaRef ds:uri="336db2ab-7f55-47a1-a954-c12d752c7c66"/>
    <ds:schemaRef ds:uri="58870e75-0725-4874-b4c7-a6dfb7aac9c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BCA</vt:lpstr>
      <vt:lpstr>DIA</vt:lpstr>
      <vt:lpstr>DJA</vt:lpstr>
      <vt:lpstr>ELM </vt:lpstr>
      <vt:lpstr>FOL</vt:lpstr>
      <vt:lpstr>FPA</vt:lpstr>
      <vt:lpstr>NMA</vt:lpstr>
      <vt:lpstr>POP</vt:lpstr>
      <vt:lpstr>VPA</vt:lpstr>
      <vt:lpstr>RPA </vt:lpstr>
      <vt:lpstr>WHA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Joe Tewley</dc:creator>
  <cp:keywords/>
  <dc:description/>
  <cp:lastModifiedBy>Joe Tewley</cp:lastModifiedBy>
  <cp:revision/>
  <dcterms:created xsi:type="dcterms:W3CDTF">2025-07-03T08:12:48Z</dcterms:created>
  <dcterms:modified xsi:type="dcterms:W3CDTF">2025-07-23T17:40:32Z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0x010100D0E344FDE9E1BB458730A17E2EE5AC1E</vt:lpwstr>
  </property>
  <property fmtid="{D5CDD505-2E9C-101B-9397-08002B2CF9AE}" pid="3" name="MediaServiceImageTags">
    <vt:lpwstr/>
  </property>
</Properties>
</file>